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2016'!$A$9:$L$243</definedName>
  </definedNames>
  <calcPr calcId="124519"/>
</workbook>
</file>

<file path=xl/calcChain.xml><?xml version="1.0" encoding="utf-8"?>
<calcChain xmlns="http://schemas.openxmlformats.org/spreadsheetml/2006/main">
  <c r="H245" i="2"/>
  <c r="H87" l="1"/>
  <c r="J220" l="1"/>
  <c r="I239"/>
  <c r="I238" s="1"/>
  <c r="I237" s="1"/>
  <c r="J239"/>
  <c r="J238" s="1"/>
  <c r="J237" s="1"/>
  <c r="I240"/>
  <c r="J240"/>
  <c r="I235"/>
  <c r="J235"/>
  <c r="I234"/>
  <c r="I233" s="1"/>
  <c r="I232" s="1"/>
  <c r="J234"/>
  <c r="J233" s="1"/>
  <c r="J232" s="1"/>
  <c r="I229"/>
  <c r="J229"/>
  <c r="I230"/>
  <c r="J230"/>
  <c r="I227"/>
  <c r="J227"/>
  <c r="I226"/>
  <c r="J226"/>
  <c r="I222" l="1"/>
  <c r="J222"/>
  <c r="I220"/>
  <c r="I218"/>
  <c r="J218"/>
  <c r="I214"/>
  <c r="J214"/>
  <c r="I208"/>
  <c r="J208"/>
  <c r="I204"/>
  <c r="I203" s="1"/>
  <c r="J204"/>
  <c r="J203" s="1"/>
  <c r="I198"/>
  <c r="J198"/>
  <c r="I194"/>
  <c r="I193" s="1"/>
  <c r="J194"/>
  <c r="J193" s="1"/>
  <c r="I188"/>
  <c r="I187" s="1"/>
  <c r="J188"/>
  <c r="J187" s="1"/>
  <c r="I185"/>
  <c r="I184" s="1"/>
  <c r="J185"/>
  <c r="J184" s="1"/>
  <c r="I180"/>
  <c r="I179" s="1"/>
  <c r="J180"/>
  <c r="J179" s="1"/>
  <c r="I177"/>
  <c r="I176" s="1"/>
  <c r="J177"/>
  <c r="J176" s="1"/>
  <c r="I174"/>
  <c r="I173" s="1"/>
  <c r="J174"/>
  <c r="I169"/>
  <c r="I168" s="1"/>
  <c r="J169"/>
  <c r="J168" s="1"/>
  <c r="I170"/>
  <c r="J170"/>
  <c r="I164"/>
  <c r="J164"/>
  <c r="I163"/>
  <c r="J163"/>
  <c r="I161"/>
  <c r="J161"/>
  <c r="I159"/>
  <c r="J159"/>
  <c r="I155"/>
  <c r="J155"/>
  <c r="I150"/>
  <c r="I149" s="1"/>
  <c r="J150"/>
  <c r="J149" s="1"/>
  <c r="I152"/>
  <c r="J152"/>
  <c r="I153"/>
  <c r="J153"/>
  <c r="I145"/>
  <c r="I144" s="1"/>
  <c r="J145"/>
  <c r="J144" s="1"/>
  <c r="J140"/>
  <c r="I140"/>
  <c r="J139"/>
  <c r="I139"/>
  <c r="I129"/>
  <c r="I128" s="1"/>
  <c r="I127" s="1"/>
  <c r="J129"/>
  <c r="J128" s="1"/>
  <c r="J125"/>
  <c r="I125"/>
  <c r="J124"/>
  <c r="I124"/>
  <c r="J120"/>
  <c r="I120"/>
  <c r="I115"/>
  <c r="I114" s="1"/>
  <c r="J115"/>
  <c r="J114" s="1"/>
  <c r="I118"/>
  <c r="J118"/>
  <c r="H115"/>
  <c r="I109"/>
  <c r="J109"/>
  <c r="I110"/>
  <c r="J110"/>
  <c r="I106"/>
  <c r="I105" s="1"/>
  <c r="I104" s="1"/>
  <c r="J106"/>
  <c r="J105" s="1"/>
  <c r="J104" s="1"/>
  <c r="I101"/>
  <c r="I100" s="1"/>
  <c r="J101"/>
  <c r="J100" s="1"/>
  <c r="I98"/>
  <c r="J98"/>
  <c r="I94"/>
  <c r="I93" s="1"/>
  <c r="I92" s="1"/>
  <c r="J94"/>
  <c r="J93" s="1"/>
  <c r="J92" s="1"/>
  <c r="J83"/>
  <c r="L83" s="1"/>
  <c r="J79"/>
  <c r="K79"/>
  <c r="I70"/>
  <c r="J70"/>
  <c r="I74"/>
  <c r="J74"/>
  <c r="I72"/>
  <c r="J72"/>
  <c r="I67"/>
  <c r="I66" s="1"/>
  <c r="J67"/>
  <c r="J66" s="1"/>
  <c r="I63"/>
  <c r="J63"/>
  <c r="J62" s="1"/>
  <c r="L241"/>
  <c r="L236"/>
  <c r="L231"/>
  <c r="L228"/>
  <c r="L225"/>
  <c r="L224"/>
  <c r="L223"/>
  <c r="L221"/>
  <c r="L219"/>
  <c r="L217"/>
  <c r="L216"/>
  <c r="L215"/>
  <c r="L209"/>
  <c r="L207"/>
  <c r="L206"/>
  <c r="L205"/>
  <c r="L199"/>
  <c r="L197"/>
  <c r="L196"/>
  <c r="L195"/>
  <c r="L189"/>
  <c r="L186"/>
  <c r="L181"/>
  <c r="L178"/>
  <c r="L175"/>
  <c r="L172"/>
  <c r="L171"/>
  <c r="L166"/>
  <c r="L162"/>
  <c r="L160"/>
  <c r="L158"/>
  <c r="L154"/>
  <c r="L151"/>
  <c r="L147"/>
  <c r="L146"/>
  <c r="L141"/>
  <c r="L130"/>
  <c r="L126"/>
  <c r="L119"/>
  <c r="L117"/>
  <c r="L116"/>
  <c r="L112"/>
  <c r="L111"/>
  <c r="L108"/>
  <c r="L107"/>
  <c r="L102"/>
  <c r="L99"/>
  <c r="L95"/>
  <c r="L81"/>
  <c r="L80"/>
  <c r="L75"/>
  <c r="L73"/>
  <c r="L71"/>
  <c r="L68"/>
  <c r="L65"/>
  <c r="L64"/>
  <c r="L61"/>
  <c r="L59"/>
  <c r="L58"/>
  <c r="L57"/>
  <c r="L55"/>
  <c r="L53"/>
  <c r="L51"/>
  <c r="L50"/>
  <c r="L49"/>
  <c r="L46"/>
  <c r="L44"/>
  <c r="L41"/>
  <c r="L40"/>
  <c r="L36"/>
  <c r="L33"/>
  <c r="L30"/>
  <c r="L28"/>
  <c r="L27"/>
  <c r="L26"/>
  <c r="L24"/>
  <c r="L22"/>
  <c r="L21"/>
  <c r="L20"/>
  <c r="L16"/>
  <c r="L15"/>
  <c r="I213" l="1"/>
  <c r="I183" s="1"/>
  <c r="I182" s="1"/>
  <c r="J213"/>
  <c r="J82"/>
  <c r="J78" s="1"/>
  <c r="J77" s="1"/>
  <c r="J76" s="1"/>
  <c r="J113"/>
  <c r="J148"/>
  <c r="I69"/>
  <c r="I113"/>
  <c r="I103" s="1"/>
  <c r="I135"/>
  <c r="I148"/>
  <c r="J183"/>
  <c r="J182" s="1"/>
  <c r="J173"/>
  <c r="I167"/>
  <c r="J167"/>
  <c r="J135"/>
  <c r="J127"/>
  <c r="L115"/>
  <c r="J97"/>
  <c r="I97"/>
  <c r="J69"/>
  <c r="I134" l="1"/>
  <c r="J134"/>
  <c r="J103"/>
  <c r="I60" l="1"/>
  <c r="J60"/>
  <c r="I56"/>
  <c r="J56"/>
  <c r="I54"/>
  <c r="J54"/>
  <c r="I52"/>
  <c r="J52"/>
  <c r="I48"/>
  <c r="J48"/>
  <c r="I47"/>
  <c r="I45"/>
  <c r="J45"/>
  <c r="I43"/>
  <c r="I42" s="1"/>
  <c r="J43"/>
  <c r="H45"/>
  <c r="J42"/>
  <c r="I39"/>
  <c r="J39"/>
  <c r="I38"/>
  <c r="I35"/>
  <c r="I34" s="1"/>
  <c r="J35"/>
  <c r="I32"/>
  <c r="I31" s="1"/>
  <c r="J32"/>
  <c r="I29"/>
  <c r="J29"/>
  <c r="I25"/>
  <c r="J25"/>
  <c r="K25"/>
  <c r="I23"/>
  <c r="J23"/>
  <c r="K23"/>
  <c r="I19"/>
  <c r="J19"/>
  <c r="K19"/>
  <c r="I14"/>
  <c r="J14"/>
  <c r="K14"/>
  <c r="K13" s="1"/>
  <c r="K12" s="1"/>
  <c r="I13" l="1"/>
  <c r="I12" s="1"/>
  <c r="J18"/>
  <c r="J31"/>
  <c r="J34"/>
  <c r="J47"/>
  <c r="J13"/>
  <c r="K18"/>
  <c r="K17" s="1"/>
  <c r="K11" s="1"/>
  <c r="I18"/>
  <c r="I17" s="1"/>
  <c r="J38"/>
  <c r="L45"/>
  <c r="I37"/>
  <c r="I11" l="1"/>
  <c r="J37"/>
  <c r="J12"/>
  <c r="J17"/>
  <c r="H159"/>
  <c r="L159" s="1"/>
  <c r="H110"/>
  <c r="L110" s="1"/>
  <c r="I89"/>
  <c r="J89" s="1"/>
  <c r="I88"/>
  <c r="J88" s="1"/>
  <c r="J87" l="1"/>
  <c r="K88"/>
  <c r="L88"/>
  <c r="J11"/>
  <c r="L89"/>
  <c r="K89"/>
  <c r="I87"/>
  <c r="H114"/>
  <c r="L114" s="1"/>
  <c r="L87" l="1"/>
  <c r="K87"/>
  <c r="H118"/>
  <c r="L118" s="1"/>
  <c r="H161"/>
  <c r="L161" s="1"/>
  <c r="H170"/>
  <c r="L170" s="1"/>
  <c r="H113" l="1"/>
  <c r="L113" s="1"/>
  <c r="H72"/>
  <c r="L72" s="1"/>
  <c r="H101" l="1"/>
  <c r="H100" l="1"/>
  <c r="L100" s="1"/>
  <c r="L101"/>
  <c r="H63"/>
  <c r="H62" l="1"/>
  <c r="L62" s="1"/>
  <c r="L63"/>
  <c r="H220"/>
  <c r="L220" s="1"/>
  <c r="H198"/>
  <c r="L198" s="1"/>
  <c r="H177"/>
  <c r="H169"/>
  <c r="H54"/>
  <c r="L54" s="1"/>
  <c r="H176" l="1"/>
  <c r="L176" s="1"/>
  <c r="L177"/>
  <c r="H168"/>
  <c r="L168" s="1"/>
  <c r="L169"/>
  <c r="H222"/>
  <c r="L222" s="1"/>
  <c r="H204"/>
  <c r="L204" s="1"/>
  <c r="H164"/>
  <c r="H163" l="1"/>
  <c r="L163" s="1"/>
  <c r="L164"/>
  <c r="H74"/>
  <c r="L74" s="1"/>
  <c r="H56"/>
  <c r="L56" s="1"/>
  <c r="H39" l="1"/>
  <c r="L39" s="1"/>
  <c r="H208"/>
  <c r="L208" s="1"/>
  <c r="H145"/>
  <c r="L145" s="1"/>
  <c r="H155"/>
  <c r="L155" s="1"/>
  <c r="H129" l="1"/>
  <c r="H128" l="1"/>
  <c r="L128" s="1"/>
  <c r="L129"/>
  <c r="H122"/>
  <c r="H121" s="1"/>
  <c r="H127" l="1"/>
  <c r="L127" s="1"/>
  <c r="H132"/>
  <c r="H131" s="1"/>
  <c r="H240" l="1"/>
  <c r="L240" s="1"/>
  <c r="H235"/>
  <c r="L235" s="1"/>
  <c r="H230"/>
  <c r="L230" s="1"/>
  <c r="H227"/>
  <c r="L227" s="1"/>
  <c r="H218"/>
  <c r="L218" s="1"/>
  <c r="H214"/>
  <c r="L214" s="1"/>
  <c r="H203"/>
  <c r="L203" s="1"/>
  <c r="H194"/>
  <c r="L194" s="1"/>
  <c r="H188"/>
  <c r="H185"/>
  <c r="H180"/>
  <c r="H174"/>
  <c r="H125"/>
  <c r="H153"/>
  <c r="L153" s="1"/>
  <c r="H150"/>
  <c r="H144"/>
  <c r="L144" s="1"/>
  <c r="H140"/>
  <c r="H137"/>
  <c r="H136" s="1"/>
  <c r="H98"/>
  <c r="L98" s="1"/>
  <c r="H106"/>
  <c r="H94"/>
  <c r="H90"/>
  <c r="H82"/>
  <c r="L82" s="1"/>
  <c r="H79"/>
  <c r="L79" s="1"/>
  <c r="H67"/>
  <c r="H70"/>
  <c r="H52"/>
  <c r="L52" s="1"/>
  <c r="H48"/>
  <c r="L48" s="1"/>
  <c r="H43"/>
  <c r="H38"/>
  <c r="L38" s="1"/>
  <c r="H25"/>
  <c r="L25" s="1"/>
  <c r="H23"/>
  <c r="L23" s="1"/>
  <c r="H19"/>
  <c r="L19" s="1"/>
  <c r="H14"/>
  <c r="H13" l="1"/>
  <c r="L13" s="1"/>
  <c r="L14"/>
  <c r="H42"/>
  <c r="L42" s="1"/>
  <c r="L43"/>
  <c r="H187"/>
  <c r="L187" s="1"/>
  <c r="L188"/>
  <c r="H184"/>
  <c r="L184" s="1"/>
  <c r="L185"/>
  <c r="H179"/>
  <c r="L179" s="1"/>
  <c r="L180"/>
  <c r="H173"/>
  <c r="L173" s="1"/>
  <c r="L174"/>
  <c r="H149"/>
  <c r="L149" s="1"/>
  <c r="L150"/>
  <c r="H139"/>
  <c r="L139" s="1"/>
  <c r="L140"/>
  <c r="H124"/>
  <c r="L125"/>
  <c r="H105"/>
  <c r="L105" s="1"/>
  <c r="L106"/>
  <c r="H93"/>
  <c r="L93" s="1"/>
  <c r="L94"/>
  <c r="H86"/>
  <c r="H69"/>
  <c r="L69" s="1"/>
  <c r="L70"/>
  <c r="H66"/>
  <c r="L66" s="1"/>
  <c r="L67"/>
  <c r="H213"/>
  <c r="L213" s="1"/>
  <c r="H47"/>
  <c r="L47" s="1"/>
  <c r="H193"/>
  <c r="L193" s="1"/>
  <c r="H78"/>
  <c r="L78" s="1"/>
  <c r="H18"/>
  <c r="L18" s="1"/>
  <c r="H167" l="1"/>
  <c r="L167" s="1"/>
  <c r="H120"/>
  <c r="L120" s="1"/>
  <c r="L124"/>
  <c r="H152"/>
  <c r="H148" l="1"/>
  <c r="L148" s="1"/>
  <c r="L152"/>
  <c r="H142"/>
  <c r="H190" l="1"/>
  <c r="H200"/>
  <c r="H135" l="1"/>
  <c r="L135" s="1"/>
  <c r="H109"/>
  <c r="L109" s="1"/>
  <c r="H97"/>
  <c r="L97" s="1"/>
  <c r="H60"/>
  <c r="H35"/>
  <c r="H32"/>
  <c r="H31" l="1"/>
  <c r="L31" s="1"/>
  <c r="L32"/>
  <c r="H37"/>
  <c r="L37" s="1"/>
  <c r="L60"/>
  <c r="H34"/>
  <c r="L34" s="1"/>
  <c r="L35"/>
  <c r="H104"/>
  <c r="L104" s="1"/>
  <c r="H29"/>
  <c r="L29" s="1"/>
  <c r="H239" l="1"/>
  <c r="H234"/>
  <c r="H229"/>
  <c r="L229" s="1"/>
  <c r="H226"/>
  <c r="H211"/>
  <c r="H210" s="1"/>
  <c r="H92"/>
  <c r="L92" s="1"/>
  <c r="I91"/>
  <c r="I86"/>
  <c r="J86" s="1"/>
  <c r="I83"/>
  <c r="I81"/>
  <c r="I80"/>
  <c r="H12"/>
  <c r="L12" s="1"/>
  <c r="I79" l="1"/>
  <c r="K86"/>
  <c r="L86"/>
  <c r="K83"/>
  <c r="K82" s="1"/>
  <c r="K78" s="1"/>
  <c r="K77" s="1"/>
  <c r="K76" s="1"/>
  <c r="I82"/>
  <c r="I78" s="1"/>
  <c r="I77" s="1"/>
  <c r="I76" s="1"/>
  <c r="I90"/>
  <c r="J91"/>
  <c r="H238"/>
  <c r="L238" s="1"/>
  <c r="L239"/>
  <c r="H233"/>
  <c r="L234"/>
  <c r="H183"/>
  <c r="L226"/>
  <c r="H237"/>
  <c r="L237" s="1"/>
  <c r="H85"/>
  <c r="H77"/>
  <c r="H17"/>
  <c r="L17" s="1"/>
  <c r="J90" l="1"/>
  <c r="L90" s="1"/>
  <c r="L91"/>
  <c r="K91"/>
  <c r="K90" s="1"/>
  <c r="H232"/>
  <c r="L232" s="1"/>
  <c r="L233"/>
  <c r="H182"/>
  <c r="L182" s="1"/>
  <c r="L183"/>
  <c r="I85"/>
  <c r="L77"/>
  <c r="H11"/>
  <c r="H76"/>
  <c r="L76" s="1"/>
  <c r="H84"/>
  <c r="H134"/>
  <c r="L134" s="1"/>
  <c r="L11" l="1"/>
  <c r="J85"/>
  <c r="I84"/>
  <c r="I242"/>
  <c r="H103"/>
  <c r="I244" l="1"/>
  <c r="K85"/>
  <c r="J84"/>
  <c r="L85"/>
  <c r="H242"/>
  <c r="H244" s="1"/>
  <c r="L103"/>
  <c r="J242" l="1"/>
  <c r="L242" s="1"/>
  <c r="L84"/>
  <c r="K84"/>
  <c r="K242"/>
  <c r="J244" l="1"/>
</calcChain>
</file>

<file path=xl/sharedStrings.xml><?xml version="1.0" encoding="utf-8"?>
<sst xmlns="http://schemas.openxmlformats.org/spreadsheetml/2006/main" count="701" uniqueCount="154">
  <si>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</si>
  <si>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</si>
  <si>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</si>
  <si>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</si>
  <si>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</si>
  <si>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</si>
  <si>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</si>
  <si>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</si>
  <si>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</si>
  <si>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</si>
  <si>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</si>
  <si>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</si>
  <si>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</si>
  <si>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</si>
  <si>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</si>
  <si>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</si>
  <si>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</si>
  <si>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</si>
  <si>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</si>
  <si>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</si>
  <si>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</si>
  <si>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</si>
  <si>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</si>
  <si>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</si>
  <si>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</si>
  <si>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</si>
  <si>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</si>
  <si>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</si>
  <si>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</si>
  <si>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</si>
  <si>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</si>
  <si>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</si>
  <si>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</si>
  <si>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</si>
  <si>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</si>
  <si>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</si>
  <si>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</si>
  <si>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</si>
  <si>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</si>
  <si>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</si>
  <si>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</si>
  <si>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</si>
  <si>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</si>
  <si>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</si>
  <si>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</si>
  <si>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</si>
  <si>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</si>
  <si>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</si>
  <si>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</si>
  <si>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</si>
  <si>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</si>
  <si>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</si>
  <si>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</si>
  <si>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</si>
  <si>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</si>
  <si>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</si>
  <si>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</si>
  <si>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</si>
  <si>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</si>
  <si>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</si>
  <si>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</si>
  <si>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</si>
  <si>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</si>
  <si>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</si>
  <si>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</si>
  <si>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</si>
  <si>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</si>
  <si>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</si>
  <si>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</si>
  <si>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</si>
  <si>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</si>
  <si>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</si>
  <si>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</si>
  <si>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</si>
  <si>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</si>
  <si>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</si>
  <si>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</si>
  <si>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</si>
  <si>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</si>
  <si>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</si>
  <si>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</si>
  <si>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</si>
  <si>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</si>
  <si>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</si>
  <si>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</si>
  <si>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</si>
  <si>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</si>
  <si>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</si>
  <si>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</si>
  <si>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</si>
  <si>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</si>
  <si>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</si>
  <si>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</si>
  <si>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</si>
  <si>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</si>
  <si>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</si>
  <si>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</si>
  <si>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</si>
  <si>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</si>
  <si>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</si>
  <si>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</si>
  <si>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</si>
  <si>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</si>
  <si>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</si>
  <si>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</si>
  <si>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</si>
  <si>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</si>
  <si>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</si>
  <si>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</si>
  <si>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</si>
  <si>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</si>
  <si>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</si>
  <si>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</si>
  <si>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</si>
  <si>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</si>
  <si>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</si>
  <si>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</si>
  <si>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</si>
  <si>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</si>
  <si>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</si>
  <si>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</si>
  <si>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</si>
  <si>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</si>
  <si>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</si>
  <si>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</si>
  <si>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</si>
  <si>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</si>
  <si>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</si>
  <si>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</si>
  <si>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</si>
  <si>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</si>
  <si>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</si>
  <si>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</si>
  <si>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</si>
  <si>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</si>
  <si>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</si>
  <si>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</si>
  <si>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</si>
  <si>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</si>
  <si>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</si>
  <si>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</si>
  <si>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</si>
  <si>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</si>
  <si>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</si>
  <si>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0960285150</t>
  </si>
  <si>
    <t>Исполнение расходов бюджета по ведомственной структуре расходов  бюджета городского поселения Игрим за 2016 год</t>
  </si>
  <si>
    <t>Приложение № 2</t>
  </si>
  <si>
    <t>Исполнено</t>
  </si>
  <si>
    <t>в .т.ч. за счет субвенций</t>
  </si>
  <si>
    <t>% исполнения</t>
  </si>
  <si>
    <t xml:space="preserve">План </t>
  </si>
  <si>
    <t>2016 г.</t>
  </si>
  <si>
    <t>в руб.</t>
  </si>
  <si>
    <t>от 24.05.2017 г.   №298</t>
  </si>
</sst>
</file>

<file path=xl/styles.xml><?xml version="1.0" encoding="utf-8"?>
<styleSheet xmlns="http://schemas.openxmlformats.org/spreadsheetml/2006/main">
  <numFmts count="9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%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center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0" xfId="1" applyNumberFormat="1" applyFont="1" applyFill="1"/>
    <xf numFmtId="2" fontId="5" fillId="0" borderId="0" xfId="0" applyNumberFormat="1" applyFont="1" applyFill="1" applyAlignment="1">
      <alignment wrapText="1"/>
    </xf>
    <xf numFmtId="2" fontId="6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/>
    <xf numFmtId="4" fontId="4" fillId="0" borderId="0" xfId="1" applyNumberFormat="1" applyFont="1" applyFill="1"/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Alignment="1">
      <alignment wrapText="1"/>
    </xf>
    <xf numFmtId="4" fontId="4" fillId="0" borderId="0" xfId="1" applyNumberFormat="1" applyFont="1" applyFill="1" applyBorder="1" applyAlignment="1" applyProtection="1">
      <alignment horizont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Alignment="1">
      <alignment horizontal="center"/>
    </xf>
    <xf numFmtId="4" fontId="4" fillId="0" borderId="1" xfId="1" applyNumberFormat="1" applyFont="1" applyFill="1" applyBorder="1"/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L245"/>
  <sheetViews>
    <sheetView tabSelected="1" workbookViewId="0">
      <selection activeCell="F256" sqref="F256"/>
    </sheetView>
  </sheetViews>
  <sheetFormatPr defaultColWidth="11.140625" defaultRowHeight="12"/>
  <cols>
    <col min="1" max="1" width="4.140625" style="2" customWidth="1"/>
    <col min="2" max="2" width="51.5703125" style="2" customWidth="1"/>
    <col min="3" max="3" width="4.7109375" style="32" customWidth="1"/>
    <col min="4" max="4" width="5.85546875" style="32" customWidth="1"/>
    <col min="5" max="5" width="6.42578125" style="32" customWidth="1"/>
    <col min="6" max="6" width="10.85546875" style="33" customWidth="1"/>
    <col min="7" max="7" width="6.5703125" style="2" customWidth="1"/>
    <col min="8" max="8" width="13" style="43" customWidth="1"/>
    <col min="9" max="9" width="10.85546875" style="43" customWidth="1"/>
    <col min="10" max="10" width="13.85546875" style="43" customWidth="1"/>
    <col min="11" max="11" width="11.140625" style="43"/>
    <col min="12" max="12" width="11.140625" style="39"/>
    <col min="13" max="16384" width="11.140625" style="2"/>
  </cols>
  <sheetData>
    <row r="1" spans="1:12">
      <c r="L1" s="44" t="s">
        <v>146</v>
      </c>
    </row>
    <row r="2" spans="1:12">
      <c r="L2" s="44" t="s">
        <v>0</v>
      </c>
    </row>
    <row r="3" spans="1:12">
      <c r="L3" s="44" t="s">
        <v>1</v>
      </c>
    </row>
    <row r="4" spans="1:12">
      <c r="L4" s="44" t="s">
        <v>153</v>
      </c>
    </row>
    <row r="5" spans="1:12" ht="15.75" customHeight="1">
      <c r="B5" s="53" t="s">
        <v>145</v>
      </c>
      <c r="C5" s="53"/>
      <c r="D5" s="53"/>
      <c r="E5" s="53"/>
      <c r="F5" s="53"/>
      <c r="G5" s="53"/>
      <c r="H5" s="54"/>
      <c r="I5" s="54"/>
      <c r="J5" s="45"/>
      <c r="K5" s="45"/>
      <c r="L5" s="40"/>
    </row>
    <row r="6" spans="1:12" ht="1.5" customHeight="1">
      <c r="A6" s="3"/>
      <c r="B6" s="3"/>
      <c r="C6" s="4"/>
      <c r="D6" s="4"/>
      <c r="E6" s="4"/>
      <c r="F6" s="1"/>
      <c r="G6" s="3"/>
    </row>
    <row r="7" spans="1:12" ht="11.25" customHeight="1">
      <c r="A7" s="3"/>
      <c r="B7" s="3"/>
      <c r="C7" s="4"/>
      <c r="D7" s="5"/>
      <c r="E7" s="6"/>
      <c r="F7" s="7"/>
      <c r="G7" s="8"/>
      <c r="L7" s="46" t="s">
        <v>152</v>
      </c>
    </row>
    <row r="8" spans="1:12" s="12" customFormat="1" ht="33" customHeight="1">
      <c r="A8" s="9"/>
      <c r="B8" s="10" t="s">
        <v>2</v>
      </c>
      <c r="C8" s="10" t="s">
        <v>3</v>
      </c>
      <c r="D8" s="10" t="s">
        <v>4</v>
      </c>
      <c r="E8" s="10" t="s">
        <v>5</v>
      </c>
      <c r="F8" s="11" t="s">
        <v>6</v>
      </c>
      <c r="G8" s="10" t="s">
        <v>7</v>
      </c>
      <c r="H8" s="47" t="s">
        <v>150</v>
      </c>
      <c r="I8" s="47" t="s">
        <v>8</v>
      </c>
      <c r="J8" s="37" t="s">
        <v>147</v>
      </c>
      <c r="K8" s="38" t="s">
        <v>148</v>
      </c>
      <c r="L8" s="41" t="s">
        <v>149</v>
      </c>
    </row>
    <row r="9" spans="1:12" ht="11.25" customHeight="1">
      <c r="A9" s="3"/>
      <c r="B9" s="13"/>
      <c r="C9" s="10"/>
      <c r="D9" s="10"/>
      <c r="E9" s="10"/>
      <c r="F9" s="14"/>
      <c r="G9" s="13"/>
      <c r="H9" s="47" t="s">
        <v>151</v>
      </c>
      <c r="I9" s="47"/>
      <c r="J9" s="48" t="s">
        <v>151</v>
      </c>
    </row>
    <row r="10" spans="1:12" hidden="1">
      <c r="A10" s="8"/>
      <c r="B10" s="15" t="s">
        <v>9</v>
      </c>
      <c r="C10" s="10">
        <v>650</v>
      </c>
      <c r="D10" s="11" t="s">
        <v>10</v>
      </c>
      <c r="E10" s="11" t="s">
        <v>10</v>
      </c>
      <c r="F10" s="11" t="s">
        <v>106</v>
      </c>
      <c r="G10" s="11" t="s">
        <v>11</v>
      </c>
      <c r="I10" s="49"/>
      <c r="J10" s="49"/>
      <c r="K10" s="49"/>
      <c r="L10" s="42"/>
    </row>
    <row r="11" spans="1:12" hidden="1">
      <c r="A11" s="8"/>
      <c r="B11" s="17" t="s">
        <v>12</v>
      </c>
      <c r="C11" s="18">
        <v>650</v>
      </c>
      <c r="D11" s="19">
        <v>1</v>
      </c>
      <c r="E11" s="11" t="s">
        <v>10</v>
      </c>
      <c r="F11" s="11" t="s">
        <v>13</v>
      </c>
      <c r="G11" s="20" t="s">
        <v>13</v>
      </c>
      <c r="H11" s="50">
        <f>H12+H17+H31+H34+H37</f>
        <v>52551331.260000005</v>
      </c>
      <c r="I11" s="50">
        <f t="shared" ref="I11:K11" si="0">I12+I17+I31+I34+I37</f>
        <v>0</v>
      </c>
      <c r="J11" s="50">
        <f t="shared" si="0"/>
        <v>52500787.670000002</v>
      </c>
      <c r="K11" s="50">
        <f t="shared" si="0"/>
        <v>0</v>
      </c>
      <c r="L11" s="52">
        <f>J11/H11</f>
        <v>0.99903820533584697</v>
      </c>
    </row>
    <row r="12" spans="1:12" ht="24" hidden="1">
      <c r="A12" s="8"/>
      <c r="B12" s="17" t="s">
        <v>14</v>
      </c>
      <c r="C12" s="18">
        <v>650</v>
      </c>
      <c r="D12" s="19">
        <v>1</v>
      </c>
      <c r="E12" s="19">
        <v>2</v>
      </c>
      <c r="F12" s="11"/>
      <c r="G12" s="20" t="s">
        <v>13</v>
      </c>
      <c r="H12" s="50">
        <f>H13</f>
        <v>1963810</v>
      </c>
      <c r="I12" s="50">
        <f t="shared" ref="I12:K13" si="1">I13</f>
        <v>0</v>
      </c>
      <c r="J12" s="50">
        <f t="shared" si="1"/>
        <v>1963809.72</v>
      </c>
      <c r="K12" s="50">
        <f t="shared" si="1"/>
        <v>0</v>
      </c>
      <c r="L12" s="52">
        <f t="shared" ref="L12:L75" si="2">J12/H12</f>
        <v>0.99999985742001518</v>
      </c>
    </row>
    <row r="13" spans="1:12" hidden="1">
      <c r="A13" s="8"/>
      <c r="B13" s="22" t="s">
        <v>15</v>
      </c>
      <c r="C13" s="18">
        <v>650</v>
      </c>
      <c r="D13" s="19">
        <v>1</v>
      </c>
      <c r="E13" s="19">
        <v>2</v>
      </c>
      <c r="F13" s="11">
        <v>1810102030</v>
      </c>
      <c r="G13" s="20" t="s">
        <v>13</v>
      </c>
      <c r="H13" s="50">
        <f>H14</f>
        <v>1963810</v>
      </c>
      <c r="I13" s="50">
        <f t="shared" si="1"/>
        <v>0</v>
      </c>
      <c r="J13" s="50">
        <f t="shared" si="1"/>
        <v>1963809.72</v>
      </c>
      <c r="K13" s="50">
        <f t="shared" si="1"/>
        <v>0</v>
      </c>
      <c r="L13" s="52">
        <f t="shared" si="2"/>
        <v>0.99999985742001518</v>
      </c>
    </row>
    <row r="14" spans="1:12" ht="24" hidden="1">
      <c r="A14" s="8"/>
      <c r="B14" s="17" t="s">
        <v>112</v>
      </c>
      <c r="C14" s="18">
        <v>650</v>
      </c>
      <c r="D14" s="19">
        <v>1</v>
      </c>
      <c r="E14" s="19">
        <v>2</v>
      </c>
      <c r="F14" s="11">
        <v>1810102030</v>
      </c>
      <c r="G14" s="20" t="s">
        <v>113</v>
      </c>
      <c r="H14" s="50">
        <f>H15+H16</f>
        <v>1963810</v>
      </c>
      <c r="I14" s="50">
        <f t="shared" ref="I14:K14" si="3">I15+I16</f>
        <v>0</v>
      </c>
      <c r="J14" s="50">
        <f t="shared" si="3"/>
        <v>1963809.72</v>
      </c>
      <c r="K14" s="50">
        <f t="shared" si="3"/>
        <v>0</v>
      </c>
      <c r="L14" s="52">
        <f t="shared" si="2"/>
        <v>0.99999985742001518</v>
      </c>
    </row>
    <row r="15" spans="1:12" ht="14.25" hidden="1" customHeight="1">
      <c r="A15" s="8"/>
      <c r="B15" s="23" t="s">
        <v>68</v>
      </c>
      <c r="C15" s="18">
        <v>650</v>
      </c>
      <c r="D15" s="19">
        <v>1</v>
      </c>
      <c r="E15" s="19">
        <v>2</v>
      </c>
      <c r="F15" s="11">
        <v>1810102030</v>
      </c>
      <c r="G15" s="20">
        <v>121</v>
      </c>
      <c r="H15" s="50">
        <v>1603018</v>
      </c>
      <c r="I15" s="50"/>
      <c r="J15" s="50">
        <v>1603018</v>
      </c>
      <c r="K15" s="50"/>
      <c r="L15" s="52">
        <f t="shared" si="2"/>
        <v>1</v>
      </c>
    </row>
    <row r="16" spans="1:12" ht="36" hidden="1">
      <c r="A16" s="8"/>
      <c r="B16" s="23" t="s">
        <v>67</v>
      </c>
      <c r="C16" s="18">
        <v>650</v>
      </c>
      <c r="D16" s="19">
        <v>1</v>
      </c>
      <c r="E16" s="19">
        <v>2</v>
      </c>
      <c r="F16" s="11">
        <v>1810102030</v>
      </c>
      <c r="G16" s="20">
        <v>129</v>
      </c>
      <c r="H16" s="50">
        <v>360792</v>
      </c>
      <c r="I16" s="50"/>
      <c r="J16" s="50">
        <v>360791.72</v>
      </c>
      <c r="K16" s="50"/>
      <c r="L16" s="52">
        <f t="shared" si="2"/>
        <v>0.99999922392957707</v>
      </c>
    </row>
    <row r="17" spans="1:12" ht="36" hidden="1">
      <c r="A17" s="8"/>
      <c r="B17" s="17" t="s">
        <v>16</v>
      </c>
      <c r="C17" s="18">
        <v>650</v>
      </c>
      <c r="D17" s="19">
        <v>1</v>
      </c>
      <c r="E17" s="19">
        <v>4</v>
      </c>
      <c r="F17" s="11" t="s">
        <v>13</v>
      </c>
      <c r="G17" s="20" t="s">
        <v>13</v>
      </c>
      <c r="H17" s="50">
        <f>H18+H29</f>
        <v>26777593.630000003</v>
      </c>
      <c r="I17" s="50">
        <f t="shared" ref="I17:K17" si="4">I18+I29</f>
        <v>0</v>
      </c>
      <c r="J17" s="50">
        <f t="shared" si="4"/>
        <v>26777592.620000001</v>
      </c>
      <c r="K17" s="50">
        <f t="shared" si="4"/>
        <v>0</v>
      </c>
      <c r="L17" s="52">
        <f t="shared" si="2"/>
        <v>0.99999996228189825</v>
      </c>
    </row>
    <row r="18" spans="1:12" hidden="1">
      <c r="A18" s="8"/>
      <c r="B18" s="22" t="s">
        <v>17</v>
      </c>
      <c r="C18" s="18">
        <v>650</v>
      </c>
      <c r="D18" s="19">
        <v>1</v>
      </c>
      <c r="E18" s="19">
        <v>4</v>
      </c>
      <c r="F18" s="11">
        <v>1810102040</v>
      </c>
      <c r="G18" s="20" t="s">
        <v>13</v>
      </c>
      <c r="H18" s="50">
        <f>H19+H23+H25</f>
        <v>26770393.630000003</v>
      </c>
      <c r="I18" s="50">
        <f t="shared" ref="I18:K18" si="5">I19+I23+I25</f>
        <v>0</v>
      </c>
      <c r="J18" s="50">
        <f t="shared" si="5"/>
        <v>26770392.620000001</v>
      </c>
      <c r="K18" s="50">
        <f t="shared" si="5"/>
        <v>0</v>
      </c>
      <c r="L18" s="52">
        <f t="shared" si="2"/>
        <v>0.99999996227175381</v>
      </c>
    </row>
    <row r="19" spans="1:12" ht="24" hidden="1">
      <c r="A19" s="8"/>
      <c r="B19" s="17" t="s">
        <v>112</v>
      </c>
      <c r="C19" s="18">
        <v>650</v>
      </c>
      <c r="D19" s="19">
        <v>1</v>
      </c>
      <c r="E19" s="19">
        <v>4</v>
      </c>
      <c r="F19" s="11">
        <v>1810102040</v>
      </c>
      <c r="G19" s="20" t="s">
        <v>113</v>
      </c>
      <c r="H19" s="50">
        <f>SUM(H20:H22)</f>
        <v>26383428.350000001</v>
      </c>
      <c r="I19" s="50">
        <f t="shared" ref="I19:K19" si="6">SUM(I20:I22)</f>
        <v>0</v>
      </c>
      <c r="J19" s="50">
        <f t="shared" si="6"/>
        <v>26383428.07</v>
      </c>
      <c r="K19" s="50">
        <f t="shared" si="6"/>
        <v>0</v>
      </c>
      <c r="L19" s="52">
        <f t="shared" si="2"/>
        <v>0.99999998938727763</v>
      </c>
    </row>
    <row r="20" spans="1:12" hidden="1">
      <c r="A20" s="8"/>
      <c r="B20" s="23" t="s">
        <v>68</v>
      </c>
      <c r="C20" s="18">
        <v>650</v>
      </c>
      <c r="D20" s="19">
        <v>1</v>
      </c>
      <c r="E20" s="19">
        <v>4</v>
      </c>
      <c r="F20" s="11">
        <v>1810102040</v>
      </c>
      <c r="G20" s="20">
        <v>121</v>
      </c>
      <c r="H20" s="50">
        <v>20695160</v>
      </c>
      <c r="I20" s="50"/>
      <c r="J20" s="50">
        <v>20695159.719999999</v>
      </c>
      <c r="K20" s="50"/>
      <c r="L20" s="52">
        <f t="shared" si="2"/>
        <v>0.99999998647026644</v>
      </c>
    </row>
    <row r="21" spans="1:12" ht="24" hidden="1">
      <c r="A21" s="8"/>
      <c r="B21" s="23" t="s">
        <v>18</v>
      </c>
      <c r="C21" s="18">
        <v>650</v>
      </c>
      <c r="D21" s="19">
        <v>1</v>
      </c>
      <c r="E21" s="19">
        <v>4</v>
      </c>
      <c r="F21" s="11">
        <v>1810102040</v>
      </c>
      <c r="G21" s="20">
        <v>122</v>
      </c>
      <c r="H21" s="50">
        <v>58355</v>
      </c>
      <c r="I21" s="50"/>
      <c r="J21" s="50">
        <v>58355</v>
      </c>
      <c r="K21" s="50"/>
      <c r="L21" s="52">
        <f t="shared" si="2"/>
        <v>1</v>
      </c>
    </row>
    <row r="22" spans="1:12" ht="36" hidden="1">
      <c r="A22" s="8"/>
      <c r="B22" s="23" t="s">
        <v>67</v>
      </c>
      <c r="C22" s="18">
        <v>650</v>
      </c>
      <c r="D22" s="19">
        <v>1</v>
      </c>
      <c r="E22" s="19">
        <v>4</v>
      </c>
      <c r="F22" s="11">
        <v>1810102040</v>
      </c>
      <c r="G22" s="20">
        <v>129</v>
      </c>
      <c r="H22" s="50">
        <v>5629913.3499999996</v>
      </c>
      <c r="I22" s="50"/>
      <c r="J22" s="50">
        <v>5629913.3499999996</v>
      </c>
      <c r="K22" s="50"/>
      <c r="L22" s="52">
        <f t="shared" si="2"/>
        <v>1</v>
      </c>
    </row>
    <row r="23" spans="1:12" ht="24" hidden="1">
      <c r="A23" s="8"/>
      <c r="B23" s="23" t="s">
        <v>114</v>
      </c>
      <c r="C23" s="32">
        <v>650</v>
      </c>
      <c r="D23" s="19">
        <v>1</v>
      </c>
      <c r="E23" s="19">
        <v>4</v>
      </c>
      <c r="F23" s="11">
        <v>1810102040</v>
      </c>
      <c r="G23" s="20" t="s">
        <v>115</v>
      </c>
      <c r="H23" s="50">
        <f>H24</f>
        <v>282740</v>
      </c>
      <c r="I23" s="50">
        <f t="shared" ref="I23:K23" si="7">I24</f>
        <v>0</v>
      </c>
      <c r="J23" s="50">
        <f t="shared" si="7"/>
        <v>282739.46000000002</v>
      </c>
      <c r="K23" s="50">
        <f t="shared" si="7"/>
        <v>0</v>
      </c>
      <c r="L23" s="52">
        <f t="shared" si="2"/>
        <v>0.99999809011812979</v>
      </c>
    </row>
    <row r="24" spans="1:12" ht="24" hidden="1">
      <c r="A24" s="8"/>
      <c r="B24" s="23" t="s">
        <v>19</v>
      </c>
      <c r="C24" s="18">
        <v>650</v>
      </c>
      <c r="D24" s="19">
        <v>1</v>
      </c>
      <c r="E24" s="19">
        <v>4</v>
      </c>
      <c r="F24" s="11">
        <v>1810102040</v>
      </c>
      <c r="G24" s="20">
        <v>244</v>
      </c>
      <c r="H24" s="50">
        <v>282740</v>
      </c>
      <c r="I24" s="50"/>
      <c r="J24" s="50">
        <v>282739.46000000002</v>
      </c>
      <c r="K24" s="50"/>
      <c r="L24" s="52">
        <f t="shared" si="2"/>
        <v>0.99999809011812979</v>
      </c>
    </row>
    <row r="25" spans="1:12" hidden="1">
      <c r="A25" s="8"/>
      <c r="B25" s="23" t="s">
        <v>116</v>
      </c>
      <c r="C25" s="36">
        <v>650</v>
      </c>
      <c r="D25" s="19">
        <v>1</v>
      </c>
      <c r="E25" s="19">
        <v>4</v>
      </c>
      <c r="F25" s="11">
        <v>1810102040</v>
      </c>
      <c r="G25" s="20">
        <v>850</v>
      </c>
      <c r="H25" s="50">
        <f>SUM(H26:H28)</f>
        <v>104225.28</v>
      </c>
      <c r="I25" s="50">
        <f t="shared" ref="I25:K25" si="8">SUM(I26:I28)</f>
        <v>0</v>
      </c>
      <c r="J25" s="50">
        <f t="shared" si="8"/>
        <v>104225.09</v>
      </c>
      <c r="K25" s="50">
        <f t="shared" si="8"/>
        <v>0</v>
      </c>
      <c r="L25" s="52">
        <f t="shared" si="2"/>
        <v>0.99999817702576566</v>
      </c>
    </row>
    <row r="26" spans="1:12" ht="12.75" hidden="1" customHeight="1">
      <c r="A26" s="8"/>
      <c r="B26" s="23" t="s">
        <v>120</v>
      </c>
      <c r="C26" s="18">
        <v>650</v>
      </c>
      <c r="D26" s="19">
        <v>1</v>
      </c>
      <c r="E26" s="19">
        <v>4</v>
      </c>
      <c r="F26" s="11">
        <v>1810102040</v>
      </c>
      <c r="G26" s="20">
        <v>851</v>
      </c>
      <c r="H26" s="50">
        <v>72984</v>
      </c>
      <c r="I26" s="50"/>
      <c r="J26" s="50">
        <v>72984</v>
      </c>
      <c r="K26" s="50"/>
      <c r="L26" s="52">
        <f t="shared" si="2"/>
        <v>1</v>
      </c>
    </row>
    <row r="27" spans="1:12" ht="12" hidden="1" customHeight="1">
      <c r="A27" s="8"/>
      <c r="B27" s="23" t="s">
        <v>69</v>
      </c>
      <c r="C27" s="18">
        <v>650</v>
      </c>
      <c r="D27" s="19">
        <v>1</v>
      </c>
      <c r="E27" s="19">
        <v>4</v>
      </c>
      <c r="F27" s="11">
        <v>1810102040</v>
      </c>
      <c r="G27" s="20">
        <v>852</v>
      </c>
      <c r="H27" s="50">
        <v>30950.19</v>
      </c>
      <c r="I27" s="50"/>
      <c r="J27" s="50">
        <v>30950</v>
      </c>
      <c r="K27" s="50"/>
      <c r="L27" s="52">
        <f t="shared" si="2"/>
        <v>0.99999386110392219</v>
      </c>
    </row>
    <row r="28" spans="1:12" ht="15" hidden="1" customHeight="1">
      <c r="A28" s="8"/>
      <c r="B28" s="23" t="s">
        <v>66</v>
      </c>
      <c r="C28" s="18">
        <v>650</v>
      </c>
      <c r="D28" s="19">
        <v>1</v>
      </c>
      <c r="E28" s="19">
        <v>4</v>
      </c>
      <c r="F28" s="11">
        <v>1810102040</v>
      </c>
      <c r="G28" s="20">
        <v>853</v>
      </c>
      <c r="H28" s="50">
        <v>291.08999999999997</v>
      </c>
      <c r="I28" s="50"/>
      <c r="J28" s="50">
        <v>291.08999999999997</v>
      </c>
      <c r="K28" s="50"/>
      <c r="L28" s="52">
        <f t="shared" si="2"/>
        <v>1</v>
      </c>
    </row>
    <row r="29" spans="1:12" ht="33.75" hidden="1" customHeight="1">
      <c r="A29" s="8"/>
      <c r="B29" s="23" t="s">
        <v>70</v>
      </c>
      <c r="C29" s="18">
        <v>650</v>
      </c>
      <c r="D29" s="19">
        <v>1</v>
      </c>
      <c r="E29" s="19">
        <v>4</v>
      </c>
      <c r="F29" s="11">
        <v>1810189020</v>
      </c>
      <c r="G29" s="20"/>
      <c r="H29" s="50">
        <f>H30</f>
        <v>7200</v>
      </c>
      <c r="I29" s="50">
        <f t="shared" ref="I29:J29" si="9">I30</f>
        <v>0</v>
      </c>
      <c r="J29" s="50">
        <f t="shared" si="9"/>
        <v>7200</v>
      </c>
      <c r="K29" s="50"/>
      <c r="L29" s="52">
        <f t="shared" si="2"/>
        <v>1</v>
      </c>
    </row>
    <row r="30" spans="1:12" ht="12.75" hidden="1" customHeight="1">
      <c r="A30" s="8"/>
      <c r="B30" s="23" t="s">
        <v>71</v>
      </c>
      <c r="C30" s="18">
        <v>650</v>
      </c>
      <c r="D30" s="19">
        <v>1</v>
      </c>
      <c r="E30" s="19">
        <v>4</v>
      </c>
      <c r="F30" s="11">
        <v>1810189020</v>
      </c>
      <c r="G30" s="20">
        <v>540</v>
      </c>
      <c r="H30" s="50">
        <v>7200</v>
      </c>
      <c r="I30" s="50"/>
      <c r="J30" s="50">
        <v>7200</v>
      </c>
      <c r="K30" s="50"/>
      <c r="L30" s="52">
        <f t="shared" si="2"/>
        <v>1</v>
      </c>
    </row>
    <row r="31" spans="1:12" ht="24" hidden="1">
      <c r="A31" s="8"/>
      <c r="B31" s="26" t="s">
        <v>72</v>
      </c>
      <c r="C31" s="18">
        <v>650</v>
      </c>
      <c r="D31" s="19">
        <v>1</v>
      </c>
      <c r="E31" s="19">
        <v>6</v>
      </c>
      <c r="F31" s="11"/>
      <c r="G31" s="20"/>
      <c r="H31" s="50">
        <f>H32</f>
        <v>47500</v>
      </c>
      <c r="I31" s="50">
        <f t="shared" ref="I31:J32" si="10">I32</f>
        <v>0</v>
      </c>
      <c r="J31" s="50">
        <f t="shared" si="10"/>
        <v>47500</v>
      </c>
      <c r="K31" s="50"/>
      <c r="L31" s="52">
        <f t="shared" si="2"/>
        <v>1</v>
      </c>
    </row>
    <row r="32" spans="1:12" ht="48" hidden="1">
      <c r="A32" s="8"/>
      <c r="B32" s="26" t="s">
        <v>70</v>
      </c>
      <c r="C32" s="18">
        <v>650</v>
      </c>
      <c r="D32" s="19">
        <v>1</v>
      </c>
      <c r="E32" s="19">
        <v>6</v>
      </c>
      <c r="F32" s="11">
        <v>1810189020</v>
      </c>
      <c r="G32" s="20"/>
      <c r="H32" s="50">
        <f>H33</f>
        <v>47500</v>
      </c>
      <c r="I32" s="50">
        <f t="shared" si="10"/>
        <v>0</v>
      </c>
      <c r="J32" s="50">
        <f t="shared" si="10"/>
        <v>47500</v>
      </c>
      <c r="K32" s="50"/>
      <c r="L32" s="52">
        <f t="shared" si="2"/>
        <v>1</v>
      </c>
    </row>
    <row r="33" spans="1:12" hidden="1">
      <c r="A33" s="8"/>
      <c r="B33" s="23" t="s">
        <v>71</v>
      </c>
      <c r="C33" s="18">
        <v>650</v>
      </c>
      <c r="D33" s="19">
        <v>1</v>
      </c>
      <c r="E33" s="19">
        <v>6</v>
      </c>
      <c r="F33" s="11">
        <v>1810189020</v>
      </c>
      <c r="G33" s="20">
        <v>540</v>
      </c>
      <c r="H33" s="50">
        <v>47500</v>
      </c>
      <c r="I33" s="50"/>
      <c r="J33" s="50">
        <v>47500</v>
      </c>
      <c r="K33" s="50"/>
      <c r="L33" s="52">
        <f t="shared" si="2"/>
        <v>1</v>
      </c>
    </row>
    <row r="34" spans="1:12" hidden="1">
      <c r="A34" s="8"/>
      <c r="B34" s="17" t="s">
        <v>20</v>
      </c>
      <c r="C34" s="18">
        <v>650</v>
      </c>
      <c r="D34" s="19">
        <v>1</v>
      </c>
      <c r="E34" s="19">
        <v>11</v>
      </c>
      <c r="F34" s="11" t="s">
        <v>13</v>
      </c>
      <c r="G34" s="20" t="s">
        <v>13</v>
      </c>
      <c r="H34" s="50">
        <f>H35</f>
        <v>50000</v>
      </c>
      <c r="I34" s="50">
        <f t="shared" ref="I34:J35" si="11">I35</f>
        <v>0</v>
      </c>
      <c r="J34" s="50">
        <f t="shared" si="11"/>
        <v>0</v>
      </c>
      <c r="K34" s="50"/>
      <c r="L34" s="52">
        <f t="shared" si="2"/>
        <v>0</v>
      </c>
    </row>
    <row r="35" spans="1:12">
      <c r="A35" s="8"/>
      <c r="B35" s="26" t="s">
        <v>125</v>
      </c>
      <c r="C35" s="18">
        <v>650</v>
      </c>
      <c r="D35" s="19">
        <v>1</v>
      </c>
      <c r="E35" s="19">
        <v>11</v>
      </c>
      <c r="F35" s="11" t="s">
        <v>126</v>
      </c>
      <c r="G35" s="20"/>
      <c r="H35" s="50">
        <f>H36</f>
        <v>50000</v>
      </c>
      <c r="I35" s="50">
        <f t="shared" si="11"/>
        <v>0</v>
      </c>
      <c r="J35" s="50">
        <f t="shared" si="11"/>
        <v>0</v>
      </c>
      <c r="K35" s="50"/>
      <c r="L35" s="52">
        <f t="shared" si="2"/>
        <v>0</v>
      </c>
    </row>
    <row r="36" spans="1:12">
      <c r="A36" s="8"/>
      <c r="B36" s="23" t="s">
        <v>21</v>
      </c>
      <c r="C36" s="18">
        <v>650</v>
      </c>
      <c r="D36" s="19">
        <v>1</v>
      </c>
      <c r="E36" s="19">
        <v>11</v>
      </c>
      <c r="F36" s="11" t="s">
        <v>126</v>
      </c>
      <c r="G36" s="20" t="s">
        <v>22</v>
      </c>
      <c r="H36" s="50">
        <v>50000</v>
      </c>
      <c r="I36" s="50"/>
      <c r="J36" s="50">
        <v>0</v>
      </c>
      <c r="K36" s="50"/>
      <c r="L36" s="52">
        <f t="shared" si="2"/>
        <v>0</v>
      </c>
    </row>
    <row r="37" spans="1:12" hidden="1">
      <c r="A37" s="8"/>
      <c r="B37" s="17" t="s">
        <v>23</v>
      </c>
      <c r="C37" s="18">
        <v>650</v>
      </c>
      <c r="D37" s="19">
        <v>1</v>
      </c>
      <c r="E37" s="19">
        <v>13</v>
      </c>
      <c r="F37" s="11" t="s">
        <v>13</v>
      </c>
      <c r="G37" s="20" t="s">
        <v>13</v>
      </c>
      <c r="H37" s="50">
        <f>H38+H42+H47+H60+H62+H66+H69</f>
        <v>23712427.630000003</v>
      </c>
      <c r="I37" s="50">
        <f t="shared" ref="I37:J37" si="12">I38+I42+I47+I60+I62+I66+I69</f>
        <v>0</v>
      </c>
      <c r="J37" s="50">
        <f t="shared" si="12"/>
        <v>23711885.329999998</v>
      </c>
      <c r="K37" s="50"/>
      <c r="L37" s="52">
        <f t="shared" si="2"/>
        <v>0.99997713013578926</v>
      </c>
    </row>
    <row r="38" spans="1:12" ht="24" hidden="1">
      <c r="A38" s="8"/>
      <c r="B38" s="22" t="s">
        <v>24</v>
      </c>
      <c r="C38" s="18">
        <v>650</v>
      </c>
      <c r="D38" s="19">
        <v>1</v>
      </c>
      <c r="E38" s="19">
        <v>13</v>
      </c>
      <c r="F38" s="11" t="s">
        <v>97</v>
      </c>
      <c r="G38" s="20"/>
      <c r="H38" s="50">
        <f>H39</f>
        <v>1215139.45</v>
      </c>
      <c r="I38" s="50">
        <f t="shared" ref="I38:J38" si="13">I39</f>
        <v>0</v>
      </c>
      <c r="J38" s="50">
        <f t="shared" si="13"/>
        <v>1215138.6199999999</v>
      </c>
      <c r="K38" s="50"/>
      <c r="L38" s="52">
        <f t="shared" si="2"/>
        <v>0.999999316950824</v>
      </c>
    </row>
    <row r="39" spans="1:12" hidden="1">
      <c r="A39" s="8"/>
      <c r="B39" s="23" t="s">
        <v>121</v>
      </c>
      <c r="C39" s="19">
        <v>650</v>
      </c>
      <c r="D39" s="19">
        <v>1</v>
      </c>
      <c r="E39" s="19">
        <v>13</v>
      </c>
      <c r="F39" s="11" t="s">
        <v>97</v>
      </c>
      <c r="G39" s="20">
        <v>110</v>
      </c>
      <c r="H39" s="50">
        <f>SUM(H40:H41)</f>
        <v>1215139.45</v>
      </c>
      <c r="I39" s="50">
        <f t="shared" ref="I39:J39" si="14">SUM(I40:I41)</f>
        <v>0</v>
      </c>
      <c r="J39" s="50">
        <f t="shared" si="14"/>
        <v>1215138.6199999999</v>
      </c>
      <c r="K39" s="50"/>
      <c r="L39" s="52">
        <f t="shared" si="2"/>
        <v>0.999999316950824</v>
      </c>
    </row>
    <row r="40" spans="1:12" hidden="1">
      <c r="A40" s="8"/>
      <c r="B40" s="23" t="s">
        <v>122</v>
      </c>
      <c r="C40" s="18">
        <v>650</v>
      </c>
      <c r="D40" s="19">
        <v>1</v>
      </c>
      <c r="E40" s="19">
        <v>13</v>
      </c>
      <c r="F40" s="11" t="s">
        <v>97</v>
      </c>
      <c r="G40" s="20">
        <v>111</v>
      </c>
      <c r="H40" s="50">
        <v>828866.45</v>
      </c>
      <c r="I40" s="50"/>
      <c r="J40" s="50">
        <v>828866.45</v>
      </c>
      <c r="K40" s="50"/>
      <c r="L40" s="52">
        <f t="shared" si="2"/>
        <v>1</v>
      </c>
    </row>
    <row r="41" spans="1:12" ht="35.25" hidden="1" customHeight="1">
      <c r="A41" s="8"/>
      <c r="B41" s="23" t="s">
        <v>119</v>
      </c>
      <c r="C41" s="18">
        <v>650</v>
      </c>
      <c r="D41" s="19">
        <v>1</v>
      </c>
      <c r="E41" s="19">
        <v>13</v>
      </c>
      <c r="F41" s="11" t="s">
        <v>97</v>
      </c>
      <c r="G41" s="20">
        <v>119</v>
      </c>
      <c r="H41" s="50">
        <v>386273</v>
      </c>
      <c r="I41" s="50"/>
      <c r="J41" s="50">
        <v>386272.17</v>
      </c>
      <c r="K41" s="50"/>
      <c r="L41" s="52">
        <f t="shared" si="2"/>
        <v>0.99999785126063689</v>
      </c>
    </row>
    <row r="42" spans="1:12" hidden="1">
      <c r="A42" s="8"/>
      <c r="B42" s="24" t="s">
        <v>25</v>
      </c>
      <c r="C42" s="18">
        <v>650</v>
      </c>
      <c r="D42" s="19">
        <v>1</v>
      </c>
      <c r="E42" s="19">
        <v>13</v>
      </c>
      <c r="F42" s="25" t="s">
        <v>73</v>
      </c>
      <c r="G42" s="20"/>
      <c r="H42" s="50">
        <f>H43+H45</f>
        <v>904298.6</v>
      </c>
      <c r="I42" s="50">
        <f t="shared" ref="I42:J42" si="15">I43+I45</f>
        <v>0</v>
      </c>
      <c r="J42" s="50">
        <f t="shared" si="15"/>
        <v>904297.72</v>
      </c>
      <c r="K42" s="50"/>
      <c r="L42" s="52">
        <f t="shared" si="2"/>
        <v>0.99999902687010689</v>
      </c>
    </row>
    <row r="43" spans="1:12" hidden="1">
      <c r="A43" s="8"/>
      <c r="B43" s="23" t="s">
        <v>122</v>
      </c>
      <c r="C43" s="18">
        <v>650</v>
      </c>
      <c r="D43" s="19">
        <v>1</v>
      </c>
      <c r="E43" s="19">
        <v>13</v>
      </c>
      <c r="F43" s="25" t="s">
        <v>73</v>
      </c>
      <c r="G43" s="20">
        <v>110</v>
      </c>
      <c r="H43" s="50">
        <f>H44</f>
        <v>408760</v>
      </c>
      <c r="I43" s="50">
        <f t="shared" ref="I43:J43" si="16">I44</f>
        <v>0</v>
      </c>
      <c r="J43" s="50">
        <f t="shared" si="16"/>
        <v>408759.13</v>
      </c>
      <c r="K43" s="50"/>
      <c r="L43" s="52">
        <f t="shared" si="2"/>
        <v>0.99999787161170373</v>
      </c>
    </row>
    <row r="44" spans="1:12" ht="24" hidden="1">
      <c r="A44" s="8"/>
      <c r="B44" s="23" t="s">
        <v>118</v>
      </c>
      <c r="C44" s="18">
        <v>650</v>
      </c>
      <c r="D44" s="19">
        <v>1</v>
      </c>
      <c r="E44" s="19">
        <v>13</v>
      </c>
      <c r="F44" s="25" t="s">
        <v>73</v>
      </c>
      <c r="G44" s="20">
        <v>112</v>
      </c>
      <c r="H44" s="50">
        <v>408760</v>
      </c>
      <c r="I44" s="50"/>
      <c r="J44" s="50">
        <v>408759.13</v>
      </c>
      <c r="K44" s="50"/>
      <c r="L44" s="52">
        <f t="shared" si="2"/>
        <v>0.99999787161170373</v>
      </c>
    </row>
    <row r="45" spans="1:12" hidden="1">
      <c r="A45" s="8"/>
      <c r="B45" s="23" t="s">
        <v>135</v>
      </c>
      <c r="C45" s="18">
        <v>650</v>
      </c>
      <c r="D45" s="19">
        <v>1</v>
      </c>
      <c r="E45" s="19">
        <v>13</v>
      </c>
      <c r="F45" s="25" t="s">
        <v>73</v>
      </c>
      <c r="G45" s="20">
        <v>830</v>
      </c>
      <c r="H45" s="50">
        <f>H46</f>
        <v>495538.6</v>
      </c>
      <c r="I45" s="50">
        <f t="shared" ref="I45:J45" si="17">I46</f>
        <v>0</v>
      </c>
      <c r="J45" s="50">
        <f t="shared" si="17"/>
        <v>495538.59</v>
      </c>
      <c r="K45" s="50"/>
      <c r="L45" s="52">
        <f t="shared" si="2"/>
        <v>0.99999997981993749</v>
      </c>
    </row>
    <row r="46" spans="1:12" ht="72" hidden="1">
      <c r="A46" s="8"/>
      <c r="B46" s="23" t="s">
        <v>136</v>
      </c>
      <c r="C46" s="18">
        <v>650</v>
      </c>
      <c r="D46" s="19">
        <v>1</v>
      </c>
      <c r="E46" s="19">
        <v>13</v>
      </c>
      <c r="F46" s="25" t="s">
        <v>73</v>
      </c>
      <c r="G46" s="20">
        <v>831</v>
      </c>
      <c r="H46" s="50">
        <v>495538.6</v>
      </c>
      <c r="I46" s="50"/>
      <c r="J46" s="50">
        <v>495538.59</v>
      </c>
      <c r="K46" s="50"/>
      <c r="L46" s="52">
        <f t="shared" si="2"/>
        <v>0.99999997981993749</v>
      </c>
    </row>
    <row r="47" spans="1:12" ht="24" hidden="1">
      <c r="A47" s="8"/>
      <c r="B47" s="22" t="s">
        <v>24</v>
      </c>
      <c r="C47" s="18">
        <v>650</v>
      </c>
      <c r="D47" s="19">
        <v>1</v>
      </c>
      <c r="E47" s="19">
        <v>13</v>
      </c>
      <c r="F47" s="11">
        <v>1810100590</v>
      </c>
      <c r="G47" s="20"/>
      <c r="H47" s="50">
        <f>H48+H52+H54+H56</f>
        <v>20313860.91</v>
      </c>
      <c r="I47" s="50">
        <f t="shared" ref="I47:J47" si="18">I48+I52+I54+I56</f>
        <v>0</v>
      </c>
      <c r="J47" s="50">
        <f t="shared" si="18"/>
        <v>20313320.510000002</v>
      </c>
      <c r="K47" s="50"/>
      <c r="L47" s="52">
        <f t="shared" si="2"/>
        <v>0.99997339747464098</v>
      </c>
    </row>
    <row r="48" spans="1:12" hidden="1">
      <c r="A48" s="8"/>
      <c r="B48" s="23" t="s">
        <v>121</v>
      </c>
      <c r="C48" s="18">
        <v>650</v>
      </c>
      <c r="D48" s="19">
        <v>1</v>
      </c>
      <c r="E48" s="19">
        <v>13</v>
      </c>
      <c r="F48" s="11">
        <v>1810100590</v>
      </c>
      <c r="G48" s="20">
        <v>110</v>
      </c>
      <c r="H48" s="50">
        <f>SUM(H49:H51)</f>
        <v>15964456.91</v>
      </c>
      <c r="I48" s="50">
        <f t="shared" ref="I48:J48" si="19">SUM(I49:I51)</f>
        <v>0</v>
      </c>
      <c r="J48" s="50">
        <f t="shared" si="19"/>
        <v>15964456.100000001</v>
      </c>
      <c r="K48" s="50"/>
      <c r="L48" s="52">
        <f t="shared" si="2"/>
        <v>0.99999994926228919</v>
      </c>
    </row>
    <row r="49" spans="1:12" ht="15.75" hidden="1" customHeight="1">
      <c r="A49" s="8"/>
      <c r="B49" s="23" t="s">
        <v>122</v>
      </c>
      <c r="C49" s="18">
        <v>650</v>
      </c>
      <c r="D49" s="19">
        <v>1</v>
      </c>
      <c r="E49" s="19">
        <v>13</v>
      </c>
      <c r="F49" s="11">
        <v>1810100590</v>
      </c>
      <c r="G49" s="20">
        <v>111</v>
      </c>
      <c r="H49" s="50">
        <v>12147185</v>
      </c>
      <c r="I49" s="50"/>
      <c r="J49" s="50">
        <v>12147184.99</v>
      </c>
      <c r="K49" s="50"/>
      <c r="L49" s="52">
        <f t="shared" si="2"/>
        <v>0.99999999917676397</v>
      </c>
    </row>
    <row r="50" spans="1:12" ht="23.25" hidden="1" customHeight="1">
      <c r="A50" s="8"/>
      <c r="B50" s="23" t="s">
        <v>118</v>
      </c>
      <c r="C50" s="18">
        <v>650</v>
      </c>
      <c r="D50" s="19">
        <v>1</v>
      </c>
      <c r="E50" s="19">
        <v>13</v>
      </c>
      <c r="F50" s="11">
        <v>1810100590</v>
      </c>
      <c r="G50" s="20">
        <v>112</v>
      </c>
      <c r="H50" s="50">
        <v>225606.91</v>
      </c>
      <c r="I50" s="50"/>
      <c r="J50" s="50">
        <v>225606.91</v>
      </c>
      <c r="K50" s="50"/>
      <c r="L50" s="52">
        <f t="shared" si="2"/>
        <v>1</v>
      </c>
    </row>
    <row r="51" spans="1:12" ht="27" hidden="1" customHeight="1">
      <c r="A51" s="8"/>
      <c r="B51" s="23" t="s">
        <v>119</v>
      </c>
      <c r="C51" s="18">
        <v>650</v>
      </c>
      <c r="D51" s="19">
        <v>1</v>
      </c>
      <c r="E51" s="19">
        <v>13</v>
      </c>
      <c r="F51" s="11">
        <v>1810100590</v>
      </c>
      <c r="G51" s="20">
        <v>119</v>
      </c>
      <c r="H51" s="50">
        <v>3591665</v>
      </c>
      <c r="I51" s="50"/>
      <c r="J51" s="50">
        <v>3591664.2</v>
      </c>
      <c r="K51" s="50"/>
      <c r="L51" s="52">
        <f t="shared" si="2"/>
        <v>0.99999977726207767</v>
      </c>
    </row>
    <row r="52" spans="1:12" ht="24" hidden="1">
      <c r="A52" s="8"/>
      <c r="B52" s="23" t="s">
        <v>114</v>
      </c>
      <c r="C52" s="18">
        <v>650</v>
      </c>
      <c r="D52" s="19">
        <v>1</v>
      </c>
      <c r="E52" s="19">
        <v>13</v>
      </c>
      <c r="F52" s="11">
        <v>1810100590</v>
      </c>
      <c r="G52" s="20">
        <v>240</v>
      </c>
      <c r="H52" s="50">
        <f>H53</f>
        <v>4224353.1399999997</v>
      </c>
      <c r="I52" s="50">
        <f t="shared" ref="I52:J52" si="20">I53</f>
        <v>0</v>
      </c>
      <c r="J52" s="50">
        <f t="shared" si="20"/>
        <v>4223814.93</v>
      </c>
      <c r="K52" s="50"/>
      <c r="L52" s="52">
        <f t="shared" si="2"/>
        <v>0.9998725935114412</v>
      </c>
    </row>
    <row r="53" spans="1:12" ht="24" hidden="1">
      <c r="A53" s="8"/>
      <c r="B53" s="23" t="s">
        <v>19</v>
      </c>
      <c r="C53" s="18">
        <v>650</v>
      </c>
      <c r="D53" s="19">
        <v>1</v>
      </c>
      <c r="E53" s="19">
        <v>13</v>
      </c>
      <c r="F53" s="11">
        <v>1810100590</v>
      </c>
      <c r="G53" s="20">
        <v>244</v>
      </c>
      <c r="H53" s="50">
        <v>4224353.1399999997</v>
      </c>
      <c r="I53" s="50"/>
      <c r="J53" s="50">
        <v>4223814.93</v>
      </c>
      <c r="K53" s="50"/>
      <c r="L53" s="52">
        <f t="shared" si="2"/>
        <v>0.9998725935114412</v>
      </c>
    </row>
    <row r="54" spans="1:12" hidden="1">
      <c r="A54" s="8"/>
      <c r="B54" s="23" t="s">
        <v>135</v>
      </c>
      <c r="C54" s="18">
        <v>650</v>
      </c>
      <c r="D54" s="19">
        <v>1</v>
      </c>
      <c r="E54" s="19">
        <v>13</v>
      </c>
      <c r="F54" s="11">
        <v>1810100590</v>
      </c>
      <c r="G54" s="20">
        <v>830</v>
      </c>
      <c r="H54" s="50">
        <f>H55</f>
        <v>59687</v>
      </c>
      <c r="I54" s="50">
        <f t="shared" ref="I54:J54" si="21">I55</f>
        <v>0</v>
      </c>
      <c r="J54" s="50">
        <f t="shared" si="21"/>
        <v>59686.3</v>
      </c>
      <c r="K54" s="50"/>
      <c r="L54" s="52">
        <f t="shared" si="2"/>
        <v>0.99998827215306518</v>
      </c>
    </row>
    <row r="55" spans="1:12" ht="72" hidden="1">
      <c r="A55" s="8"/>
      <c r="B55" s="23" t="s">
        <v>136</v>
      </c>
      <c r="C55" s="18">
        <v>650</v>
      </c>
      <c r="D55" s="19">
        <v>1</v>
      </c>
      <c r="E55" s="19">
        <v>13</v>
      </c>
      <c r="F55" s="11">
        <v>1810100590</v>
      </c>
      <c r="G55" s="20">
        <v>831</v>
      </c>
      <c r="H55" s="50">
        <v>59687</v>
      </c>
      <c r="I55" s="50"/>
      <c r="J55" s="50">
        <v>59686.3</v>
      </c>
      <c r="K55" s="50"/>
      <c r="L55" s="52">
        <f t="shared" si="2"/>
        <v>0.99998827215306518</v>
      </c>
    </row>
    <row r="56" spans="1:12" hidden="1">
      <c r="A56" s="8"/>
      <c r="B56" s="23" t="s">
        <v>116</v>
      </c>
      <c r="C56" s="18">
        <v>650</v>
      </c>
      <c r="D56" s="19">
        <v>1</v>
      </c>
      <c r="E56" s="19">
        <v>13</v>
      </c>
      <c r="F56" s="11">
        <v>1810100590</v>
      </c>
      <c r="G56" s="20">
        <v>850</v>
      </c>
      <c r="H56" s="50">
        <f>SUM(H57:H59)</f>
        <v>65363.86</v>
      </c>
      <c r="I56" s="50">
        <f t="shared" ref="I56:J56" si="22">SUM(I57:I59)</f>
        <v>0</v>
      </c>
      <c r="J56" s="50">
        <f t="shared" si="22"/>
        <v>65363.18</v>
      </c>
      <c r="K56" s="50"/>
      <c r="L56" s="52">
        <f t="shared" si="2"/>
        <v>0.99998959669762466</v>
      </c>
    </row>
    <row r="57" spans="1:12" hidden="1">
      <c r="A57" s="8"/>
      <c r="B57" s="23" t="s">
        <v>120</v>
      </c>
      <c r="C57" s="18">
        <v>650</v>
      </c>
      <c r="D57" s="19">
        <v>1</v>
      </c>
      <c r="E57" s="19">
        <v>13</v>
      </c>
      <c r="F57" s="11">
        <v>1810100590</v>
      </c>
      <c r="G57" s="20">
        <v>851</v>
      </c>
      <c r="H57" s="50">
        <v>16611</v>
      </c>
      <c r="I57" s="50"/>
      <c r="J57" s="50">
        <v>16611</v>
      </c>
      <c r="K57" s="50"/>
      <c r="L57" s="52">
        <f t="shared" si="2"/>
        <v>1</v>
      </c>
    </row>
    <row r="58" spans="1:12" hidden="1">
      <c r="A58" s="8"/>
      <c r="B58" s="23" t="s">
        <v>69</v>
      </c>
      <c r="C58" s="18">
        <v>650</v>
      </c>
      <c r="D58" s="19">
        <v>1</v>
      </c>
      <c r="E58" s="19">
        <v>13</v>
      </c>
      <c r="F58" s="11">
        <v>1810100590</v>
      </c>
      <c r="G58" s="20">
        <v>852</v>
      </c>
      <c r="H58" s="50">
        <v>48538</v>
      </c>
      <c r="I58" s="50"/>
      <c r="J58" s="50">
        <v>48537.32</v>
      </c>
      <c r="K58" s="50"/>
      <c r="L58" s="52">
        <f t="shared" si="2"/>
        <v>0.99998599035807001</v>
      </c>
    </row>
    <row r="59" spans="1:12" hidden="1">
      <c r="A59" s="8"/>
      <c r="B59" s="23" t="s">
        <v>66</v>
      </c>
      <c r="C59" s="18">
        <v>650</v>
      </c>
      <c r="D59" s="19">
        <v>1</v>
      </c>
      <c r="E59" s="19">
        <v>13</v>
      </c>
      <c r="F59" s="11">
        <v>1810100590</v>
      </c>
      <c r="G59" s="20">
        <v>853</v>
      </c>
      <c r="H59" s="50">
        <v>214.86</v>
      </c>
      <c r="I59" s="50"/>
      <c r="J59" s="50">
        <v>214.86</v>
      </c>
      <c r="K59" s="50"/>
      <c r="L59" s="52">
        <f t="shared" si="2"/>
        <v>1</v>
      </c>
    </row>
    <row r="60" spans="1:12" ht="48" hidden="1">
      <c r="A60" s="8"/>
      <c r="B60" s="26" t="s">
        <v>70</v>
      </c>
      <c r="C60" s="18">
        <v>650</v>
      </c>
      <c r="D60" s="19">
        <v>1</v>
      </c>
      <c r="E60" s="19">
        <v>13</v>
      </c>
      <c r="F60" s="11" t="s">
        <v>130</v>
      </c>
      <c r="G60" s="20"/>
      <c r="H60" s="50">
        <f>H61</f>
        <v>11300</v>
      </c>
      <c r="I60" s="50">
        <f t="shared" ref="I60:J60" si="23">I61</f>
        <v>0</v>
      </c>
      <c r="J60" s="50">
        <f t="shared" si="23"/>
        <v>11300</v>
      </c>
      <c r="K60" s="50"/>
      <c r="L60" s="52">
        <f t="shared" si="2"/>
        <v>1</v>
      </c>
    </row>
    <row r="61" spans="1:12" hidden="1">
      <c r="A61" s="8"/>
      <c r="B61" s="23" t="s">
        <v>71</v>
      </c>
      <c r="C61" s="18">
        <v>650</v>
      </c>
      <c r="D61" s="19">
        <v>1</v>
      </c>
      <c r="E61" s="19">
        <v>13</v>
      </c>
      <c r="F61" s="11" t="s">
        <v>130</v>
      </c>
      <c r="G61" s="20">
        <v>540</v>
      </c>
      <c r="H61" s="50">
        <v>11300</v>
      </c>
      <c r="I61" s="50"/>
      <c r="J61" s="50">
        <v>11300</v>
      </c>
      <c r="K61" s="50"/>
      <c r="L61" s="52">
        <f t="shared" si="2"/>
        <v>1</v>
      </c>
    </row>
    <row r="62" spans="1:12" ht="23.25" hidden="1" customHeight="1">
      <c r="A62" s="8"/>
      <c r="B62" s="26" t="s">
        <v>74</v>
      </c>
      <c r="C62" s="18">
        <v>650</v>
      </c>
      <c r="D62" s="19">
        <v>1</v>
      </c>
      <c r="E62" s="19">
        <v>13</v>
      </c>
      <c r="F62" s="11" t="s">
        <v>108</v>
      </c>
      <c r="G62" s="20"/>
      <c r="H62" s="50">
        <f>H63</f>
        <v>485812</v>
      </c>
      <c r="I62" s="50"/>
      <c r="J62" s="50">
        <f t="shared" ref="J62" si="24">J63</f>
        <v>485811.83</v>
      </c>
      <c r="K62" s="50"/>
      <c r="L62" s="52">
        <f t="shared" si="2"/>
        <v>0.99999965007039759</v>
      </c>
    </row>
    <row r="63" spans="1:12" ht="23.25" hidden="1" customHeight="1">
      <c r="A63" s="8"/>
      <c r="B63" s="23" t="s">
        <v>114</v>
      </c>
      <c r="C63" s="18">
        <v>650</v>
      </c>
      <c r="D63" s="19">
        <v>1</v>
      </c>
      <c r="E63" s="19">
        <v>13</v>
      </c>
      <c r="F63" s="11" t="s">
        <v>108</v>
      </c>
      <c r="G63" s="20">
        <v>240</v>
      </c>
      <c r="H63" s="50">
        <f>H64+H65</f>
        <v>485812</v>
      </c>
      <c r="I63" s="50">
        <f t="shared" ref="I63:J63" si="25">I64+I65</f>
        <v>0</v>
      </c>
      <c r="J63" s="50">
        <f t="shared" si="25"/>
        <v>485811.83</v>
      </c>
      <c r="K63" s="50"/>
      <c r="L63" s="52">
        <f t="shared" si="2"/>
        <v>0.99999965007039759</v>
      </c>
    </row>
    <row r="64" spans="1:12" ht="24" hidden="1">
      <c r="A64" s="8"/>
      <c r="B64" s="23" t="s">
        <v>19</v>
      </c>
      <c r="C64" s="18">
        <v>650</v>
      </c>
      <c r="D64" s="19">
        <v>1</v>
      </c>
      <c r="E64" s="19">
        <v>13</v>
      </c>
      <c r="F64" s="11" t="s">
        <v>108</v>
      </c>
      <c r="G64" s="20">
        <v>244</v>
      </c>
      <c r="H64" s="50">
        <v>366412</v>
      </c>
      <c r="I64" s="50"/>
      <c r="J64" s="50">
        <v>366411.83</v>
      </c>
      <c r="K64" s="50"/>
      <c r="L64" s="52">
        <f t="shared" si="2"/>
        <v>0.99999953604139602</v>
      </c>
    </row>
    <row r="65" spans="1:12" ht="36" hidden="1">
      <c r="A65" s="8"/>
      <c r="B65" s="23" t="s">
        <v>142</v>
      </c>
      <c r="C65" s="18">
        <v>650</v>
      </c>
      <c r="D65" s="19">
        <v>1</v>
      </c>
      <c r="E65" s="19">
        <v>13</v>
      </c>
      <c r="F65" s="11" t="s">
        <v>108</v>
      </c>
      <c r="G65" s="20">
        <v>245</v>
      </c>
      <c r="H65" s="50">
        <v>119400</v>
      </c>
      <c r="I65" s="50"/>
      <c r="J65" s="50">
        <v>119400</v>
      </c>
      <c r="K65" s="50"/>
      <c r="L65" s="52">
        <f t="shared" si="2"/>
        <v>1</v>
      </c>
    </row>
    <row r="66" spans="1:12" ht="24" hidden="1">
      <c r="A66" s="8"/>
      <c r="B66" s="26" t="s">
        <v>75</v>
      </c>
      <c r="C66" s="18">
        <v>650</v>
      </c>
      <c r="D66" s="19">
        <v>1</v>
      </c>
      <c r="E66" s="19">
        <v>13</v>
      </c>
      <c r="F66" s="11">
        <v>1020120040</v>
      </c>
      <c r="G66" s="20"/>
      <c r="H66" s="50">
        <f>H67</f>
        <v>5000</v>
      </c>
      <c r="I66" s="50">
        <f t="shared" ref="I66:J67" si="26">I67</f>
        <v>0</v>
      </c>
      <c r="J66" s="50">
        <f t="shared" si="26"/>
        <v>5000</v>
      </c>
      <c r="K66" s="50"/>
      <c r="L66" s="52">
        <f t="shared" si="2"/>
        <v>1</v>
      </c>
    </row>
    <row r="67" spans="1:12" ht="24" hidden="1">
      <c r="A67" s="8"/>
      <c r="B67" s="23" t="s">
        <v>114</v>
      </c>
      <c r="C67" s="18">
        <v>650</v>
      </c>
      <c r="D67" s="19">
        <v>1</v>
      </c>
      <c r="E67" s="19">
        <v>13</v>
      </c>
      <c r="F67" s="11">
        <v>1020120040</v>
      </c>
      <c r="G67" s="20">
        <v>240</v>
      </c>
      <c r="H67" s="50">
        <f>H68</f>
        <v>5000</v>
      </c>
      <c r="I67" s="50">
        <f t="shared" si="26"/>
        <v>0</v>
      </c>
      <c r="J67" s="50">
        <f t="shared" si="26"/>
        <v>5000</v>
      </c>
      <c r="K67" s="50"/>
      <c r="L67" s="52">
        <f t="shared" si="2"/>
        <v>1</v>
      </c>
    </row>
    <row r="68" spans="1:12" ht="24" hidden="1">
      <c r="A68" s="8"/>
      <c r="B68" s="23" t="s">
        <v>19</v>
      </c>
      <c r="C68" s="18">
        <v>650</v>
      </c>
      <c r="D68" s="19">
        <v>1</v>
      </c>
      <c r="E68" s="19">
        <v>13</v>
      </c>
      <c r="F68" s="11">
        <v>1020120040</v>
      </c>
      <c r="G68" s="20">
        <v>244</v>
      </c>
      <c r="H68" s="50">
        <v>5000</v>
      </c>
      <c r="I68" s="50"/>
      <c r="J68" s="50">
        <v>5000</v>
      </c>
      <c r="K68" s="50"/>
      <c r="L68" s="52">
        <f t="shared" si="2"/>
        <v>1</v>
      </c>
    </row>
    <row r="69" spans="1:12" ht="24" hidden="1">
      <c r="A69" s="8"/>
      <c r="B69" s="26" t="s">
        <v>74</v>
      </c>
      <c r="C69" s="18">
        <v>650</v>
      </c>
      <c r="D69" s="19">
        <v>1</v>
      </c>
      <c r="E69" s="19">
        <v>13</v>
      </c>
      <c r="F69" s="25" t="s">
        <v>76</v>
      </c>
      <c r="G69" s="20"/>
      <c r="H69" s="50">
        <f>H70+H72+H74</f>
        <v>777016.67</v>
      </c>
      <c r="I69" s="50">
        <f t="shared" ref="I69:J69" si="27">I70+I72+I74</f>
        <v>0</v>
      </c>
      <c r="J69" s="50">
        <f t="shared" si="27"/>
        <v>777016.65000000014</v>
      </c>
      <c r="K69" s="50"/>
      <c r="L69" s="52">
        <f t="shared" si="2"/>
        <v>0.99999997426052656</v>
      </c>
    </row>
    <row r="70" spans="1:12" ht="24" hidden="1">
      <c r="A70" s="8"/>
      <c r="B70" s="23" t="s">
        <v>114</v>
      </c>
      <c r="C70" s="18">
        <v>650</v>
      </c>
      <c r="D70" s="19">
        <v>1</v>
      </c>
      <c r="E70" s="19">
        <v>13</v>
      </c>
      <c r="F70" s="25" t="s">
        <v>76</v>
      </c>
      <c r="G70" s="20">
        <v>240</v>
      </c>
      <c r="H70" s="50">
        <f>H71</f>
        <v>757855.42</v>
      </c>
      <c r="I70" s="50">
        <f t="shared" ref="I70:J70" si="28">I71</f>
        <v>0</v>
      </c>
      <c r="J70" s="50">
        <f t="shared" si="28"/>
        <v>757855.42</v>
      </c>
      <c r="K70" s="50"/>
      <c r="L70" s="52">
        <f t="shared" si="2"/>
        <v>1</v>
      </c>
    </row>
    <row r="71" spans="1:12" ht="24" hidden="1">
      <c r="A71" s="8"/>
      <c r="B71" s="23" t="s">
        <v>19</v>
      </c>
      <c r="C71" s="18">
        <v>650</v>
      </c>
      <c r="D71" s="19">
        <v>1</v>
      </c>
      <c r="E71" s="19">
        <v>13</v>
      </c>
      <c r="F71" s="25" t="s">
        <v>76</v>
      </c>
      <c r="G71" s="20">
        <v>244</v>
      </c>
      <c r="H71" s="50">
        <v>757855.42</v>
      </c>
      <c r="I71" s="50"/>
      <c r="J71" s="50">
        <v>757855.42</v>
      </c>
      <c r="K71" s="50"/>
      <c r="L71" s="52">
        <f t="shared" si="2"/>
        <v>1</v>
      </c>
    </row>
    <row r="72" spans="1:12" hidden="1">
      <c r="A72" s="8"/>
      <c r="B72" s="23" t="s">
        <v>135</v>
      </c>
      <c r="C72" s="18">
        <v>650</v>
      </c>
      <c r="D72" s="19">
        <v>1</v>
      </c>
      <c r="E72" s="19">
        <v>13</v>
      </c>
      <c r="F72" s="25" t="s">
        <v>76</v>
      </c>
      <c r="G72" s="20">
        <v>830</v>
      </c>
      <c r="H72" s="50">
        <f>H73</f>
        <v>18704.439999999999</v>
      </c>
      <c r="I72" s="50">
        <f t="shared" ref="I72:J72" si="29">I73</f>
        <v>0</v>
      </c>
      <c r="J72" s="50">
        <f t="shared" si="29"/>
        <v>18704.419999999998</v>
      </c>
      <c r="K72" s="50"/>
      <c r="L72" s="52">
        <f t="shared" si="2"/>
        <v>0.99999893073516233</v>
      </c>
    </row>
    <row r="73" spans="1:12" ht="72" hidden="1">
      <c r="A73" s="8"/>
      <c r="B73" s="23" t="s">
        <v>136</v>
      </c>
      <c r="C73" s="18">
        <v>650</v>
      </c>
      <c r="D73" s="19">
        <v>1</v>
      </c>
      <c r="E73" s="19">
        <v>13</v>
      </c>
      <c r="F73" s="25" t="s">
        <v>76</v>
      </c>
      <c r="G73" s="20">
        <v>831</v>
      </c>
      <c r="H73" s="50">
        <v>18704.439999999999</v>
      </c>
      <c r="I73" s="50"/>
      <c r="J73" s="50">
        <v>18704.419999999998</v>
      </c>
      <c r="K73" s="50"/>
      <c r="L73" s="52">
        <f t="shared" si="2"/>
        <v>0.99999893073516233</v>
      </c>
    </row>
    <row r="74" spans="1:12" hidden="1">
      <c r="A74" s="8"/>
      <c r="B74" s="23" t="s">
        <v>116</v>
      </c>
      <c r="C74" s="18">
        <v>650</v>
      </c>
      <c r="D74" s="19">
        <v>1</v>
      </c>
      <c r="E74" s="19">
        <v>13</v>
      </c>
      <c r="F74" s="25" t="s">
        <v>76</v>
      </c>
      <c r="G74" s="20">
        <v>850</v>
      </c>
      <c r="H74" s="50">
        <f>H75</f>
        <v>456.81</v>
      </c>
      <c r="I74" s="50">
        <f t="shared" ref="I74:J74" si="30">I75</f>
        <v>0</v>
      </c>
      <c r="J74" s="50">
        <f t="shared" si="30"/>
        <v>456.81</v>
      </c>
      <c r="K74" s="50"/>
      <c r="L74" s="52">
        <f t="shared" si="2"/>
        <v>1</v>
      </c>
    </row>
    <row r="75" spans="1:12" hidden="1">
      <c r="A75" s="8"/>
      <c r="B75" s="23" t="s">
        <v>66</v>
      </c>
      <c r="C75" s="18">
        <v>650</v>
      </c>
      <c r="D75" s="19">
        <v>1</v>
      </c>
      <c r="E75" s="19">
        <v>13</v>
      </c>
      <c r="F75" s="25" t="s">
        <v>76</v>
      </c>
      <c r="G75" s="20">
        <v>853</v>
      </c>
      <c r="H75" s="50">
        <v>456.81</v>
      </c>
      <c r="I75" s="50"/>
      <c r="J75" s="50">
        <v>456.81</v>
      </c>
      <c r="K75" s="50"/>
      <c r="L75" s="52">
        <f t="shared" si="2"/>
        <v>1</v>
      </c>
    </row>
    <row r="76" spans="1:12" hidden="1">
      <c r="A76" s="8"/>
      <c r="B76" s="24" t="s">
        <v>26</v>
      </c>
      <c r="C76" s="18">
        <v>650</v>
      </c>
      <c r="D76" s="19">
        <v>2</v>
      </c>
      <c r="E76" s="11" t="s">
        <v>10</v>
      </c>
      <c r="F76" s="11"/>
      <c r="G76" s="20"/>
      <c r="H76" s="50">
        <f>H77</f>
        <v>1200000</v>
      </c>
      <c r="I76" s="50">
        <f t="shared" ref="I76:K77" si="31">I77</f>
        <v>1200000</v>
      </c>
      <c r="J76" s="50">
        <f t="shared" si="31"/>
        <v>1200000</v>
      </c>
      <c r="K76" s="50">
        <f t="shared" si="31"/>
        <v>1200000</v>
      </c>
      <c r="L76" s="52">
        <f t="shared" ref="L76:L95" si="32">J76/H76</f>
        <v>1</v>
      </c>
    </row>
    <row r="77" spans="1:12" hidden="1">
      <c r="A77" s="8"/>
      <c r="B77" s="26" t="s">
        <v>27</v>
      </c>
      <c r="C77" s="18">
        <v>650</v>
      </c>
      <c r="D77" s="19">
        <v>2</v>
      </c>
      <c r="E77" s="19">
        <v>3</v>
      </c>
      <c r="F77" s="27"/>
      <c r="G77" s="20"/>
      <c r="H77" s="50">
        <f>H78</f>
        <v>1200000</v>
      </c>
      <c r="I77" s="50">
        <f t="shared" si="31"/>
        <v>1200000</v>
      </c>
      <c r="J77" s="50">
        <f t="shared" si="31"/>
        <v>1200000</v>
      </c>
      <c r="K77" s="50">
        <f t="shared" si="31"/>
        <v>1200000</v>
      </c>
      <c r="L77" s="52">
        <f t="shared" si="32"/>
        <v>1</v>
      </c>
    </row>
    <row r="78" spans="1:12" ht="24" hidden="1">
      <c r="A78" s="8"/>
      <c r="B78" s="24" t="s">
        <v>28</v>
      </c>
      <c r="C78" s="18">
        <v>650</v>
      </c>
      <c r="D78" s="19">
        <v>2</v>
      </c>
      <c r="E78" s="19">
        <v>3</v>
      </c>
      <c r="F78" s="25" t="s">
        <v>77</v>
      </c>
      <c r="G78" s="20"/>
      <c r="H78" s="50">
        <f>H79+H82</f>
        <v>1200000</v>
      </c>
      <c r="I78" s="50">
        <f t="shared" ref="I78:K78" si="33">I79+I82</f>
        <v>1200000</v>
      </c>
      <c r="J78" s="50">
        <f t="shared" si="33"/>
        <v>1200000</v>
      </c>
      <c r="K78" s="50">
        <f t="shared" si="33"/>
        <v>1200000</v>
      </c>
      <c r="L78" s="52">
        <f t="shared" si="32"/>
        <v>1</v>
      </c>
    </row>
    <row r="79" spans="1:12" ht="24" hidden="1">
      <c r="A79" s="8"/>
      <c r="B79" s="17" t="s">
        <v>112</v>
      </c>
      <c r="C79" s="18">
        <v>650</v>
      </c>
      <c r="D79" s="19">
        <v>2</v>
      </c>
      <c r="E79" s="19">
        <v>3</v>
      </c>
      <c r="F79" s="25" t="s">
        <v>77</v>
      </c>
      <c r="G79" s="20">
        <v>120</v>
      </c>
      <c r="H79" s="50">
        <f>H80+H81</f>
        <v>1188800.06</v>
      </c>
      <c r="I79" s="50">
        <f t="shared" ref="I79:K79" si="34">I80+I81</f>
        <v>1188800.06</v>
      </c>
      <c r="J79" s="50">
        <f t="shared" si="34"/>
        <v>1188800.06</v>
      </c>
      <c r="K79" s="50">
        <f t="shared" si="34"/>
        <v>1188800.06</v>
      </c>
      <c r="L79" s="52">
        <f t="shared" si="32"/>
        <v>1</v>
      </c>
    </row>
    <row r="80" spans="1:12" hidden="1">
      <c r="A80" s="8"/>
      <c r="B80" s="23" t="s">
        <v>78</v>
      </c>
      <c r="C80" s="18">
        <v>650</v>
      </c>
      <c r="D80" s="19">
        <v>2</v>
      </c>
      <c r="E80" s="19">
        <v>3</v>
      </c>
      <c r="F80" s="25" t="s">
        <v>77</v>
      </c>
      <c r="G80" s="20">
        <v>121</v>
      </c>
      <c r="H80" s="50">
        <v>926248</v>
      </c>
      <c r="I80" s="50">
        <f t="shared" ref="I80:I83" si="35">H80</f>
        <v>926248</v>
      </c>
      <c r="J80" s="50">
        <v>926248</v>
      </c>
      <c r="K80" s="50">
        <v>926248</v>
      </c>
      <c r="L80" s="52">
        <f t="shared" si="32"/>
        <v>1</v>
      </c>
    </row>
    <row r="81" spans="1:12" s="12" customFormat="1" ht="36" hidden="1">
      <c r="A81" s="28"/>
      <c r="B81" s="23" t="s">
        <v>67</v>
      </c>
      <c r="C81" s="18">
        <v>650</v>
      </c>
      <c r="D81" s="19">
        <v>2</v>
      </c>
      <c r="E81" s="19">
        <v>3</v>
      </c>
      <c r="F81" s="25" t="s">
        <v>77</v>
      </c>
      <c r="G81" s="20">
        <v>129</v>
      </c>
      <c r="H81" s="50">
        <v>262552.06</v>
      </c>
      <c r="I81" s="50">
        <f t="shared" si="35"/>
        <v>262552.06</v>
      </c>
      <c r="J81" s="50">
        <v>262552.06</v>
      </c>
      <c r="K81" s="50">
        <v>262552.06</v>
      </c>
      <c r="L81" s="52">
        <f t="shared" si="32"/>
        <v>1</v>
      </c>
    </row>
    <row r="82" spans="1:12" s="12" customFormat="1" ht="24" hidden="1">
      <c r="A82" s="28"/>
      <c r="B82" s="23" t="s">
        <v>114</v>
      </c>
      <c r="C82" s="18">
        <v>650</v>
      </c>
      <c r="D82" s="19">
        <v>2</v>
      </c>
      <c r="E82" s="19">
        <v>3</v>
      </c>
      <c r="F82" s="25" t="s">
        <v>77</v>
      </c>
      <c r="G82" s="20">
        <v>240</v>
      </c>
      <c r="H82" s="50">
        <f>H83</f>
        <v>11199.94</v>
      </c>
      <c r="I82" s="50">
        <f t="shared" ref="I82:K82" si="36">I83</f>
        <v>11199.94</v>
      </c>
      <c r="J82" s="50">
        <f t="shared" si="36"/>
        <v>11199.94</v>
      </c>
      <c r="K82" s="50">
        <f t="shared" si="36"/>
        <v>11199.94</v>
      </c>
      <c r="L82" s="52">
        <f t="shared" si="32"/>
        <v>1</v>
      </c>
    </row>
    <row r="83" spans="1:12" ht="24" hidden="1">
      <c r="A83" s="8"/>
      <c r="B83" s="23" t="s">
        <v>19</v>
      </c>
      <c r="C83" s="18">
        <v>650</v>
      </c>
      <c r="D83" s="19">
        <v>2</v>
      </c>
      <c r="E83" s="19">
        <v>3</v>
      </c>
      <c r="F83" s="25" t="s">
        <v>77</v>
      </c>
      <c r="G83" s="20">
        <v>244</v>
      </c>
      <c r="H83" s="50">
        <v>11199.94</v>
      </c>
      <c r="I83" s="50">
        <f t="shared" si="35"/>
        <v>11199.94</v>
      </c>
      <c r="J83" s="50">
        <f>H83</f>
        <v>11199.94</v>
      </c>
      <c r="K83" s="50">
        <f>I83</f>
        <v>11199.94</v>
      </c>
      <c r="L83" s="52">
        <f t="shared" si="32"/>
        <v>1</v>
      </c>
    </row>
    <row r="84" spans="1:12" ht="24" hidden="1">
      <c r="A84" s="8"/>
      <c r="B84" s="24" t="s">
        <v>29</v>
      </c>
      <c r="C84" s="18">
        <v>650</v>
      </c>
      <c r="D84" s="19">
        <v>3</v>
      </c>
      <c r="E84" s="11" t="s">
        <v>10</v>
      </c>
      <c r="F84" s="11"/>
      <c r="G84" s="20" t="s">
        <v>13</v>
      </c>
      <c r="H84" s="50">
        <f>H85+H92+H97</f>
        <v>288947</v>
      </c>
      <c r="I84" s="50">
        <f t="shared" ref="I84:K84" si="37">I85+I92+I97</f>
        <v>235000</v>
      </c>
      <c r="J84" s="50">
        <f t="shared" si="37"/>
        <v>288946.45999999996</v>
      </c>
      <c r="K84" s="50">
        <f t="shared" si="37"/>
        <v>235000</v>
      </c>
      <c r="L84" s="52">
        <f t="shared" si="32"/>
        <v>0.99999813114515801</v>
      </c>
    </row>
    <row r="85" spans="1:12" hidden="1">
      <c r="A85" s="8"/>
      <c r="B85" s="24" t="s">
        <v>30</v>
      </c>
      <c r="C85" s="18">
        <v>650</v>
      </c>
      <c r="D85" s="19">
        <v>3</v>
      </c>
      <c r="E85" s="19">
        <v>4</v>
      </c>
      <c r="F85" s="11"/>
      <c r="G85" s="20" t="s">
        <v>13</v>
      </c>
      <c r="H85" s="50">
        <f>H86</f>
        <v>235000</v>
      </c>
      <c r="I85" s="50">
        <f>H85</f>
        <v>235000</v>
      </c>
      <c r="J85" s="50">
        <f t="shared" ref="J85:K85" si="38">I85</f>
        <v>235000</v>
      </c>
      <c r="K85" s="50">
        <f t="shared" si="38"/>
        <v>235000</v>
      </c>
      <c r="L85" s="52">
        <f t="shared" si="32"/>
        <v>1</v>
      </c>
    </row>
    <row r="86" spans="1:12" hidden="1">
      <c r="A86" s="8"/>
      <c r="B86" s="26" t="s">
        <v>79</v>
      </c>
      <c r="C86" s="18">
        <v>650</v>
      </c>
      <c r="D86" s="19">
        <v>3</v>
      </c>
      <c r="E86" s="19">
        <v>4</v>
      </c>
      <c r="F86" s="11" t="s">
        <v>80</v>
      </c>
      <c r="G86" s="20"/>
      <c r="H86" s="50">
        <f>H87+H90</f>
        <v>235000</v>
      </c>
      <c r="I86" s="50">
        <f>H86</f>
        <v>235000</v>
      </c>
      <c r="J86" s="50">
        <f t="shared" ref="J86:K86" si="39">I86</f>
        <v>235000</v>
      </c>
      <c r="K86" s="50">
        <f t="shared" si="39"/>
        <v>235000</v>
      </c>
      <c r="L86" s="52">
        <f t="shared" si="32"/>
        <v>1</v>
      </c>
    </row>
    <row r="87" spans="1:12" ht="24" hidden="1">
      <c r="A87" s="8"/>
      <c r="B87" s="17" t="s">
        <v>112</v>
      </c>
      <c r="C87" s="18">
        <v>650</v>
      </c>
      <c r="D87" s="19">
        <v>3</v>
      </c>
      <c r="E87" s="19">
        <v>4</v>
      </c>
      <c r="F87" s="11" t="s">
        <v>80</v>
      </c>
      <c r="G87" s="20">
        <v>120</v>
      </c>
      <c r="H87" s="50">
        <f>SUM(H88:H89)</f>
        <v>79987.98</v>
      </c>
      <c r="I87" s="50">
        <f>SUBTOTAL(9,I88:I89)</f>
        <v>0</v>
      </c>
      <c r="J87" s="50">
        <f t="shared" ref="J87:K87" si="40">SUBTOTAL(9,J88:J89)</f>
        <v>0</v>
      </c>
      <c r="K87" s="50">
        <f t="shared" si="40"/>
        <v>0</v>
      </c>
      <c r="L87" s="52">
        <f t="shared" si="32"/>
        <v>0</v>
      </c>
    </row>
    <row r="88" spans="1:12" hidden="1">
      <c r="A88" s="8"/>
      <c r="B88" s="23" t="s">
        <v>78</v>
      </c>
      <c r="C88" s="18">
        <v>650</v>
      </c>
      <c r="D88" s="19">
        <v>3</v>
      </c>
      <c r="E88" s="19">
        <v>4</v>
      </c>
      <c r="F88" s="11" t="s">
        <v>80</v>
      </c>
      <c r="G88" s="20">
        <v>121</v>
      </c>
      <c r="H88" s="50">
        <v>71953.98</v>
      </c>
      <c r="I88" s="50">
        <f>H88</f>
        <v>71953.98</v>
      </c>
      <c r="J88" s="50">
        <f t="shared" ref="J88:K88" si="41">I88</f>
        <v>71953.98</v>
      </c>
      <c r="K88" s="50">
        <f t="shared" si="41"/>
        <v>71953.98</v>
      </c>
      <c r="L88" s="52">
        <f t="shared" si="32"/>
        <v>1</v>
      </c>
    </row>
    <row r="89" spans="1:12" ht="36" hidden="1">
      <c r="A89" s="8"/>
      <c r="B89" s="23" t="s">
        <v>67</v>
      </c>
      <c r="C89" s="18">
        <v>650</v>
      </c>
      <c r="D89" s="19">
        <v>3</v>
      </c>
      <c r="E89" s="19">
        <v>4</v>
      </c>
      <c r="F89" s="11" t="s">
        <v>80</v>
      </c>
      <c r="G89" s="20">
        <v>129</v>
      </c>
      <c r="H89" s="50">
        <v>8034</v>
      </c>
      <c r="I89" s="50">
        <f>H89</f>
        <v>8034</v>
      </c>
      <c r="J89" s="50">
        <f t="shared" ref="J89:K89" si="42">I89</f>
        <v>8034</v>
      </c>
      <c r="K89" s="50">
        <f t="shared" si="42"/>
        <v>8034</v>
      </c>
      <c r="L89" s="52">
        <f t="shared" si="32"/>
        <v>1</v>
      </c>
    </row>
    <row r="90" spans="1:12" ht="24" hidden="1">
      <c r="A90" s="8"/>
      <c r="B90" s="23" t="s">
        <v>114</v>
      </c>
      <c r="C90" s="18">
        <v>650</v>
      </c>
      <c r="D90" s="19">
        <v>3</v>
      </c>
      <c r="E90" s="19">
        <v>4</v>
      </c>
      <c r="F90" s="11" t="s">
        <v>80</v>
      </c>
      <c r="G90" s="20">
        <v>240</v>
      </c>
      <c r="H90" s="50">
        <f>H91</f>
        <v>155012.01999999999</v>
      </c>
      <c r="I90" s="50">
        <f>I91</f>
        <v>155012.01999999999</v>
      </c>
      <c r="J90" s="50">
        <f t="shared" ref="J90:K90" si="43">J91</f>
        <v>155012.01999999999</v>
      </c>
      <c r="K90" s="50">
        <f t="shared" si="43"/>
        <v>155012.01999999999</v>
      </c>
      <c r="L90" s="52">
        <f t="shared" si="32"/>
        <v>1</v>
      </c>
    </row>
    <row r="91" spans="1:12" ht="24" hidden="1">
      <c r="A91" s="8"/>
      <c r="B91" s="23" t="s">
        <v>19</v>
      </c>
      <c r="C91" s="18">
        <v>650</v>
      </c>
      <c r="D91" s="19">
        <v>3</v>
      </c>
      <c r="E91" s="19">
        <v>4</v>
      </c>
      <c r="F91" s="11" t="s">
        <v>80</v>
      </c>
      <c r="G91" s="20">
        <v>244</v>
      </c>
      <c r="H91" s="50">
        <v>155012.01999999999</v>
      </c>
      <c r="I91" s="50">
        <f>H91</f>
        <v>155012.01999999999</v>
      </c>
      <c r="J91" s="50">
        <f t="shared" ref="J91:K91" si="44">I91</f>
        <v>155012.01999999999</v>
      </c>
      <c r="K91" s="50">
        <f t="shared" si="44"/>
        <v>155012.01999999999</v>
      </c>
      <c r="L91" s="52">
        <f t="shared" si="32"/>
        <v>1</v>
      </c>
    </row>
    <row r="92" spans="1:12" ht="24" hidden="1">
      <c r="A92" s="8"/>
      <c r="B92" s="24" t="s">
        <v>31</v>
      </c>
      <c r="C92" s="18">
        <v>650</v>
      </c>
      <c r="D92" s="19">
        <v>3</v>
      </c>
      <c r="E92" s="19">
        <v>9</v>
      </c>
      <c r="F92" s="11"/>
      <c r="G92" s="20" t="s">
        <v>13</v>
      </c>
      <c r="H92" s="50">
        <f>H93</f>
        <v>20647</v>
      </c>
      <c r="I92" s="50">
        <f t="shared" ref="I92:J94" si="45">I93</f>
        <v>0</v>
      </c>
      <c r="J92" s="50">
        <f t="shared" si="45"/>
        <v>20646.46</v>
      </c>
      <c r="K92" s="50"/>
      <c r="L92" s="52">
        <f t="shared" si="32"/>
        <v>0.99997384607933348</v>
      </c>
    </row>
    <row r="93" spans="1:12" ht="35.25" customHeight="1">
      <c r="A93" s="8"/>
      <c r="B93" s="26" t="s">
        <v>81</v>
      </c>
      <c r="C93" s="18">
        <v>650</v>
      </c>
      <c r="D93" s="19">
        <v>3</v>
      </c>
      <c r="E93" s="19">
        <v>9</v>
      </c>
      <c r="F93" s="11">
        <v>1110320030</v>
      </c>
      <c r="G93" s="20"/>
      <c r="H93" s="50">
        <f>H94</f>
        <v>20647</v>
      </c>
      <c r="I93" s="50">
        <f t="shared" si="45"/>
        <v>0</v>
      </c>
      <c r="J93" s="50">
        <f t="shared" si="45"/>
        <v>20646.46</v>
      </c>
      <c r="K93" s="50"/>
      <c r="L93" s="52">
        <f t="shared" si="32"/>
        <v>0.99997384607933348</v>
      </c>
    </row>
    <row r="94" spans="1:12" ht="35.25" customHeight="1">
      <c r="A94" s="8"/>
      <c r="B94" s="23" t="s">
        <v>114</v>
      </c>
      <c r="C94" s="18">
        <v>650</v>
      </c>
      <c r="D94" s="19">
        <v>3</v>
      </c>
      <c r="E94" s="19">
        <v>9</v>
      </c>
      <c r="F94" s="11">
        <v>1110320030</v>
      </c>
      <c r="G94" s="20">
        <v>240</v>
      </c>
      <c r="H94" s="50">
        <f>H95</f>
        <v>20647</v>
      </c>
      <c r="I94" s="50">
        <f t="shared" si="45"/>
        <v>0</v>
      </c>
      <c r="J94" s="50">
        <f t="shared" si="45"/>
        <v>20646.46</v>
      </c>
      <c r="K94" s="50"/>
      <c r="L94" s="52">
        <f t="shared" si="32"/>
        <v>0.99997384607933348</v>
      </c>
    </row>
    <row r="95" spans="1:12" ht="24">
      <c r="A95" s="8"/>
      <c r="B95" s="23" t="s">
        <v>19</v>
      </c>
      <c r="C95" s="18">
        <v>650</v>
      </c>
      <c r="D95" s="19">
        <v>3</v>
      </c>
      <c r="E95" s="19">
        <v>9</v>
      </c>
      <c r="F95" s="11">
        <v>1110320030</v>
      </c>
      <c r="G95" s="20">
        <v>244</v>
      </c>
      <c r="H95" s="50">
        <v>20647</v>
      </c>
      <c r="I95" s="50"/>
      <c r="J95" s="50">
        <v>20646.46</v>
      </c>
      <c r="K95" s="50"/>
      <c r="L95" s="52">
        <f t="shared" si="32"/>
        <v>0.99997384607933348</v>
      </c>
    </row>
    <row r="96" spans="1:12">
      <c r="A96" s="8"/>
      <c r="B96" s="23" t="s">
        <v>32</v>
      </c>
      <c r="C96" s="18">
        <v>650</v>
      </c>
      <c r="D96" s="19">
        <v>3</v>
      </c>
      <c r="E96" s="19">
        <v>9</v>
      </c>
      <c r="F96" s="11">
        <v>1110320030</v>
      </c>
      <c r="G96" s="20">
        <v>360</v>
      </c>
      <c r="H96" s="21">
        <v>0</v>
      </c>
      <c r="I96" s="21"/>
      <c r="J96" s="21"/>
      <c r="K96" s="21"/>
      <c r="L96" s="21"/>
    </row>
    <row r="97" spans="1:12" ht="24" hidden="1">
      <c r="A97" s="8"/>
      <c r="B97" s="23" t="s">
        <v>33</v>
      </c>
      <c r="C97" s="18">
        <v>650</v>
      </c>
      <c r="D97" s="19">
        <v>3</v>
      </c>
      <c r="E97" s="19">
        <v>14</v>
      </c>
      <c r="F97" s="11"/>
      <c r="G97" s="20"/>
      <c r="H97" s="50">
        <f>H98+H100</f>
        <v>33300</v>
      </c>
      <c r="I97" s="50">
        <f t="shared" ref="I97:J97" si="46">I98+I100</f>
        <v>0</v>
      </c>
      <c r="J97" s="50">
        <f t="shared" si="46"/>
        <v>33300</v>
      </c>
      <c r="K97" s="50"/>
      <c r="L97" s="52">
        <f t="shared" ref="L97:L120" si="47">J97/H97</f>
        <v>1</v>
      </c>
    </row>
    <row r="98" spans="1:12" ht="25.5" hidden="1" customHeight="1">
      <c r="A98" s="8"/>
      <c r="B98" s="23" t="s">
        <v>114</v>
      </c>
      <c r="C98" s="18">
        <v>650</v>
      </c>
      <c r="D98" s="19">
        <v>3</v>
      </c>
      <c r="E98" s="19">
        <v>14</v>
      </c>
      <c r="F98" s="11">
        <v>1040382300</v>
      </c>
      <c r="G98" s="20">
        <v>240</v>
      </c>
      <c r="H98" s="50">
        <f>H99</f>
        <v>23300</v>
      </c>
      <c r="I98" s="50">
        <f t="shared" ref="I98:J98" si="48">I99</f>
        <v>0</v>
      </c>
      <c r="J98" s="50">
        <f t="shared" si="48"/>
        <v>23300</v>
      </c>
      <c r="K98" s="50"/>
      <c r="L98" s="52">
        <f t="shared" si="47"/>
        <v>1</v>
      </c>
    </row>
    <row r="99" spans="1:12" ht="24" hidden="1">
      <c r="A99" s="8"/>
      <c r="B99" s="23" t="s">
        <v>19</v>
      </c>
      <c r="C99" s="18">
        <v>650</v>
      </c>
      <c r="D99" s="19">
        <v>3</v>
      </c>
      <c r="E99" s="19">
        <v>14</v>
      </c>
      <c r="F99" s="11">
        <v>1040382300</v>
      </c>
      <c r="G99" s="20">
        <v>244</v>
      </c>
      <c r="H99" s="50">
        <v>23300</v>
      </c>
      <c r="I99" s="50"/>
      <c r="J99" s="50">
        <v>23300</v>
      </c>
      <c r="K99" s="50"/>
      <c r="L99" s="52">
        <f t="shared" si="47"/>
        <v>1</v>
      </c>
    </row>
    <row r="100" spans="1:12" ht="24" hidden="1">
      <c r="A100" s="8"/>
      <c r="B100" s="23" t="s">
        <v>111</v>
      </c>
      <c r="C100" s="18">
        <v>650</v>
      </c>
      <c r="D100" s="19">
        <v>3</v>
      </c>
      <c r="E100" s="19">
        <v>14</v>
      </c>
      <c r="F100" s="11" t="s">
        <v>131</v>
      </c>
      <c r="G100" s="20"/>
      <c r="H100" s="50">
        <f>H101</f>
        <v>10000</v>
      </c>
      <c r="I100" s="50">
        <f t="shared" ref="I100:J101" si="49">I101</f>
        <v>0</v>
      </c>
      <c r="J100" s="50">
        <f t="shared" si="49"/>
        <v>10000</v>
      </c>
      <c r="K100" s="50"/>
      <c r="L100" s="52">
        <f t="shared" si="47"/>
        <v>1</v>
      </c>
    </row>
    <row r="101" spans="1:12" ht="24" hidden="1">
      <c r="A101" s="8"/>
      <c r="B101" s="23" t="s">
        <v>114</v>
      </c>
      <c r="C101" s="18">
        <v>650</v>
      </c>
      <c r="D101" s="19">
        <v>3</v>
      </c>
      <c r="E101" s="19">
        <v>14</v>
      </c>
      <c r="F101" s="11" t="s">
        <v>131</v>
      </c>
      <c r="G101" s="20">
        <v>240</v>
      </c>
      <c r="H101" s="50">
        <f>H102</f>
        <v>10000</v>
      </c>
      <c r="I101" s="50">
        <f t="shared" si="49"/>
        <v>0</v>
      </c>
      <c r="J101" s="50">
        <f t="shared" si="49"/>
        <v>10000</v>
      </c>
      <c r="K101" s="50"/>
      <c r="L101" s="52">
        <f t="shared" si="47"/>
        <v>1</v>
      </c>
    </row>
    <row r="102" spans="1:12" ht="36" hidden="1">
      <c r="A102" s="8"/>
      <c r="B102" s="23" t="s">
        <v>107</v>
      </c>
      <c r="C102" s="18">
        <v>650</v>
      </c>
      <c r="D102" s="19">
        <v>3</v>
      </c>
      <c r="E102" s="19">
        <v>14</v>
      </c>
      <c r="F102" s="11" t="s">
        <v>131</v>
      </c>
      <c r="G102" s="20">
        <v>244</v>
      </c>
      <c r="H102" s="50">
        <v>10000</v>
      </c>
      <c r="I102" s="50"/>
      <c r="J102" s="50">
        <v>10000</v>
      </c>
      <c r="K102" s="50"/>
      <c r="L102" s="52">
        <f t="shared" si="47"/>
        <v>1</v>
      </c>
    </row>
    <row r="103" spans="1:12" ht="13.5" hidden="1" customHeight="1">
      <c r="A103" s="8"/>
      <c r="B103" s="24" t="s">
        <v>34</v>
      </c>
      <c r="C103" s="18">
        <v>650</v>
      </c>
      <c r="D103" s="11" t="s">
        <v>35</v>
      </c>
      <c r="E103" s="11" t="s">
        <v>10</v>
      </c>
      <c r="F103" s="11"/>
      <c r="G103" s="20" t="s">
        <v>13</v>
      </c>
      <c r="H103" s="50">
        <f>H104+H113+H120+H127+H131</f>
        <v>15623924.02</v>
      </c>
      <c r="I103" s="50">
        <f t="shared" ref="I103:J103" si="50">I104+I113+I120+I127+I131</f>
        <v>0</v>
      </c>
      <c r="J103" s="50">
        <f t="shared" si="50"/>
        <v>13361049.229999999</v>
      </c>
      <c r="K103" s="50"/>
      <c r="L103" s="52">
        <f t="shared" si="47"/>
        <v>0.85516603977955075</v>
      </c>
    </row>
    <row r="104" spans="1:12" hidden="1">
      <c r="A104" s="8"/>
      <c r="B104" s="24" t="s">
        <v>36</v>
      </c>
      <c r="C104" s="18">
        <v>650</v>
      </c>
      <c r="D104" s="11" t="s">
        <v>35</v>
      </c>
      <c r="E104" s="11" t="s">
        <v>37</v>
      </c>
      <c r="F104" s="11"/>
      <c r="G104" s="20" t="s">
        <v>13</v>
      </c>
      <c r="H104" s="50">
        <f>H105+H109</f>
        <v>5879259.0199999996</v>
      </c>
      <c r="I104" s="50">
        <f t="shared" ref="I104:J104" si="51">I105+I109</f>
        <v>0</v>
      </c>
      <c r="J104" s="50">
        <f t="shared" si="51"/>
        <v>5866258.1099999994</v>
      </c>
      <c r="K104" s="50"/>
      <c r="L104" s="52">
        <f t="shared" si="47"/>
        <v>0.99778868222070605</v>
      </c>
    </row>
    <row r="105" spans="1:12" ht="35.25" hidden="1" customHeight="1">
      <c r="A105" s="8"/>
      <c r="B105" s="26" t="s">
        <v>82</v>
      </c>
      <c r="C105" s="18">
        <v>650</v>
      </c>
      <c r="D105" s="11" t="s">
        <v>35</v>
      </c>
      <c r="E105" s="11" t="s">
        <v>37</v>
      </c>
      <c r="F105" s="11" t="s">
        <v>104</v>
      </c>
      <c r="G105" s="20"/>
      <c r="H105" s="50">
        <f>H106</f>
        <v>3466779.02</v>
      </c>
      <c r="I105" s="50">
        <f t="shared" ref="I105:J105" si="52">I106</f>
        <v>0</v>
      </c>
      <c r="J105" s="50">
        <f t="shared" si="52"/>
        <v>3453779.1399999997</v>
      </c>
      <c r="K105" s="50"/>
      <c r="L105" s="52">
        <f t="shared" si="47"/>
        <v>0.99625015614638157</v>
      </c>
    </row>
    <row r="106" spans="1:12" ht="13.5" hidden="1" customHeight="1">
      <c r="A106" s="8"/>
      <c r="B106" s="23" t="s">
        <v>121</v>
      </c>
      <c r="C106" s="18">
        <v>650</v>
      </c>
      <c r="D106" s="11" t="s">
        <v>35</v>
      </c>
      <c r="E106" s="11" t="s">
        <v>37</v>
      </c>
      <c r="F106" s="11" t="s">
        <v>104</v>
      </c>
      <c r="G106" s="20">
        <v>110</v>
      </c>
      <c r="H106" s="50">
        <f>H107+H108</f>
        <v>3466779.02</v>
      </c>
      <c r="I106" s="50">
        <f t="shared" ref="I106:J106" si="53">I107+I108</f>
        <v>0</v>
      </c>
      <c r="J106" s="50">
        <f t="shared" si="53"/>
        <v>3453779.1399999997</v>
      </c>
      <c r="K106" s="50"/>
      <c r="L106" s="52">
        <f t="shared" si="47"/>
        <v>0.99625015614638157</v>
      </c>
    </row>
    <row r="107" spans="1:12" hidden="1">
      <c r="A107" s="8"/>
      <c r="B107" s="23" t="s">
        <v>122</v>
      </c>
      <c r="C107" s="18">
        <v>650</v>
      </c>
      <c r="D107" s="11" t="s">
        <v>35</v>
      </c>
      <c r="E107" s="11" t="s">
        <v>37</v>
      </c>
      <c r="F107" s="11" t="s">
        <v>104</v>
      </c>
      <c r="G107" s="20">
        <v>111</v>
      </c>
      <c r="H107" s="50">
        <v>2662657</v>
      </c>
      <c r="I107" s="50"/>
      <c r="J107" s="50">
        <v>2652679.17</v>
      </c>
      <c r="K107" s="50"/>
      <c r="L107" s="52">
        <f t="shared" si="47"/>
        <v>0.99625267918473914</v>
      </c>
    </row>
    <row r="108" spans="1:12" ht="36" hidden="1">
      <c r="A108" s="8"/>
      <c r="B108" s="23" t="s">
        <v>119</v>
      </c>
      <c r="C108" s="18">
        <v>650</v>
      </c>
      <c r="D108" s="11" t="s">
        <v>35</v>
      </c>
      <c r="E108" s="11" t="s">
        <v>37</v>
      </c>
      <c r="F108" s="11" t="s">
        <v>104</v>
      </c>
      <c r="G108" s="20">
        <v>119</v>
      </c>
      <c r="H108" s="50">
        <v>804122.02</v>
      </c>
      <c r="I108" s="50"/>
      <c r="J108" s="50">
        <v>801099.97</v>
      </c>
      <c r="K108" s="50"/>
      <c r="L108" s="52">
        <f t="shared" si="47"/>
        <v>0.99624180171064081</v>
      </c>
    </row>
    <row r="109" spans="1:12" ht="24" hidden="1">
      <c r="A109" s="8"/>
      <c r="B109" s="23" t="s">
        <v>38</v>
      </c>
      <c r="C109" s="18">
        <v>650</v>
      </c>
      <c r="D109" s="11" t="s">
        <v>35</v>
      </c>
      <c r="E109" s="11" t="s">
        <v>37</v>
      </c>
      <c r="F109" s="11" t="s">
        <v>132</v>
      </c>
      <c r="G109" s="20"/>
      <c r="H109" s="50">
        <f>SUM(H111:H112)</f>
        <v>2412480</v>
      </c>
      <c r="I109" s="50">
        <f t="shared" ref="I109:J109" si="54">SUM(I111:I112)</f>
        <v>0</v>
      </c>
      <c r="J109" s="50">
        <f t="shared" si="54"/>
        <v>2412478.9699999997</v>
      </c>
      <c r="K109" s="50"/>
      <c r="L109" s="52">
        <f t="shared" si="47"/>
        <v>0.99999957305345522</v>
      </c>
    </row>
    <row r="110" spans="1:12" hidden="1">
      <c r="A110" s="8"/>
      <c r="B110" s="23" t="s">
        <v>121</v>
      </c>
      <c r="C110" s="18">
        <v>650</v>
      </c>
      <c r="D110" s="11" t="s">
        <v>35</v>
      </c>
      <c r="E110" s="11" t="s">
        <v>37</v>
      </c>
      <c r="F110" s="11" t="s">
        <v>132</v>
      </c>
      <c r="G110" s="20">
        <v>110</v>
      </c>
      <c r="H110" s="50">
        <f>H111+H112</f>
        <v>2412480</v>
      </c>
      <c r="I110" s="50">
        <f t="shared" ref="I110:J110" si="55">I111+I112</f>
        <v>0</v>
      </c>
      <c r="J110" s="50">
        <f t="shared" si="55"/>
        <v>2412478.9699999997</v>
      </c>
      <c r="K110" s="50"/>
      <c r="L110" s="52">
        <f t="shared" si="47"/>
        <v>0.99999957305345522</v>
      </c>
    </row>
    <row r="111" spans="1:12" hidden="1">
      <c r="A111" s="8"/>
      <c r="B111" s="23" t="s">
        <v>122</v>
      </c>
      <c r="C111" s="18">
        <v>650</v>
      </c>
      <c r="D111" s="11" t="s">
        <v>35</v>
      </c>
      <c r="E111" s="11" t="s">
        <v>37</v>
      </c>
      <c r="F111" s="11" t="s">
        <v>132</v>
      </c>
      <c r="G111" s="20">
        <v>111</v>
      </c>
      <c r="H111" s="50">
        <v>1852903</v>
      </c>
      <c r="I111" s="50"/>
      <c r="J111" s="50">
        <v>1852902.38</v>
      </c>
      <c r="K111" s="50"/>
      <c r="L111" s="52">
        <f t="shared" si="47"/>
        <v>0.99999966538993135</v>
      </c>
    </row>
    <row r="112" spans="1:12" ht="27" hidden="1" customHeight="1">
      <c r="A112" s="8"/>
      <c r="B112" s="23" t="s">
        <v>119</v>
      </c>
      <c r="C112" s="18">
        <v>650</v>
      </c>
      <c r="D112" s="11" t="s">
        <v>35</v>
      </c>
      <c r="E112" s="11" t="s">
        <v>37</v>
      </c>
      <c r="F112" s="11" t="s">
        <v>132</v>
      </c>
      <c r="G112" s="20">
        <v>119</v>
      </c>
      <c r="H112" s="50">
        <v>559577</v>
      </c>
      <c r="I112" s="50"/>
      <c r="J112" s="50">
        <v>559576.59</v>
      </c>
      <c r="K112" s="50"/>
      <c r="L112" s="52">
        <f t="shared" si="47"/>
        <v>0.99999926730369537</v>
      </c>
    </row>
    <row r="113" spans="1:12" hidden="1">
      <c r="A113" s="8"/>
      <c r="B113" s="24" t="s">
        <v>39</v>
      </c>
      <c r="C113" s="18">
        <v>650</v>
      </c>
      <c r="D113" s="11" t="s">
        <v>35</v>
      </c>
      <c r="E113" s="11" t="s">
        <v>40</v>
      </c>
      <c r="F113" s="11"/>
      <c r="G113" s="20" t="s">
        <v>13</v>
      </c>
      <c r="H113" s="50">
        <f>H114+H118</f>
        <v>1291692</v>
      </c>
      <c r="I113" s="50">
        <f t="shared" ref="I113:J113" si="56">I114+I118</f>
        <v>0</v>
      </c>
      <c r="J113" s="50">
        <f t="shared" si="56"/>
        <v>843884.17999999993</v>
      </c>
      <c r="K113" s="50"/>
      <c r="L113" s="52">
        <f t="shared" si="47"/>
        <v>0.65331687430130403</v>
      </c>
    </row>
    <row r="114" spans="1:12" hidden="1">
      <c r="A114" s="8"/>
      <c r="B114" s="26" t="s">
        <v>83</v>
      </c>
      <c r="C114" s="18">
        <v>650</v>
      </c>
      <c r="D114" s="11" t="s">
        <v>35</v>
      </c>
      <c r="E114" s="11" t="s">
        <v>40</v>
      </c>
      <c r="F114" s="11">
        <v>1510161100</v>
      </c>
      <c r="G114" s="20"/>
      <c r="H114" s="50">
        <f>H115+H117</f>
        <v>1279972</v>
      </c>
      <c r="I114" s="50">
        <f t="shared" ref="I114:J114" si="57">I115+I117</f>
        <v>0</v>
      </c>
      <c r="J114" s="50">
        <f t="shared" si="57"/>
        <v>832164.17999999993</v>
      </c>
      <c r="K114" s="50"/>
      <c r="L114" s="52">
        <f t="shared" si="47"/>
        <v>0.65014248749191383</v>
      </c>
    </row>
    <row r="115" spans="1:12" ht="24" hidden="1">
      <c r="A115" s="8"/>
      <c r="B115" s="23" t="s">
        <v>114</v>
      </c>
      <c r="C115" s="18">
        <v>650</v>
      </c>
      <c r="D115" s="11" t="s">
        <v>35</v>
      </c>
      <c r="E115" s="11" t="s">
        <v>40</v>
      </c>
      <c r="F115" s="11">
        <v>1510161100</v>
      </c>
      <c r="G115" s="20">
        <v>240</v>
      </c>
      <c r="H115" s="50">
        <f>H116</f>
        <v>23220.32</v>
      </c>
      <c r="I115" s="50">
        <f t="shared" ref="I115:J115" si="58">I116</f>
        <v>0</v>
      </c>
      <c r="J115" s="50">
        <f t="shared" si="58"/>
        <v>23220.32</v>
      </c>
      <c r="K115" s="50"/>
      <c r="L115" s="52">
        <f t="shared" si="47"/>
        <v>1</v>
      </c>
    </row>
    <row r="116" spans="1:12" ht="24" hidden="1">
      <c r="A116" s="8"/>
      <c r="B116" s="23" t="s">
        <v>19</v>
      </c>
      <c r="C116" s="18">
        <v>650</v>
      </c>
      <c r="D116" s="11" t="s">
        <v>35</v>
      </c>
      <c r="E116" s="11" t="s">
        <v>40</v>
      </c>
      <c r="F116" s="11">
        <v>1510161100</v>
      </c>
      <c r="G116" s="20">
        <v>244</v>
      </c>
      <c r="H116" s="50">
        <v>23220.32</v>
      </c>
      <c r="I116" s="50"/>
      <c r="J116" s="50">
        <v>23220.32</v>
      </c>
      <c r="K116" s="50"/>
      <c r="L116" s="52">
        <f t="shared" si="47"/>
        <v>1</v>
      </c>
    </row>
    <row r="117" spans="1:12" ht="36" hidden="1">
      <c r="A117" s="8"/>
      <c r="B117" s="23" t="s">
        <v>107</v>
      </c>
      <c r="C117" s="18">
        <v>650</v>
      </c>
      <c r="D117" s="11" t="s">
        <v>35</v>
      </c>
      <c r="E117" s="11" t="s">
        <v>40</v>
      </c>
      <c r="F117" s="11">
        <v>1510161100</v>
      </c>
      <c r="G117" s="20">
        <v>810</v>
      </c>
      <c r="H117" s="50">
        <v>1256751.68</v>
      </c>
      <c r="I117" s="50"/>
      <c r="J117" s="50">
        <v>808943.86</v>
      </c>
      <c r="K117" s="50"/>
      <c r="L117" s="52">
        <f t="shared" si="47"/>
        <v>0.64367835975361498</v>
      </c>
    </row>
    <row r="118" spans="1:12" ht="48" hidden="1">
      <c r="A118" s="8"/>
      <c r="B118" s="26" t="s">
        <v>70</v>
      </c>
      <c r="C118" s="18">
        <v>650</v>
      </c>
      <c r="D118" s="11" t="s">
        <v>35</v>
      </c>
      <c r="E118" s="11" t="s">
        <v>40</v>
      </c>
      <c r="F118" s="11" t="s">
        <v>129</v>
      </c>
      <c r="G118" s="20"/>
      <c r="H118" s="50">
        <f>H119</f>
        <v>11720</v>
      </c>
      <c r="I118" s="50">
        <f t="shared" ref="I118:J118" si="59">I119</f>
        <v>0</v>
      </c>
      <c r="J118" s="50">
        <f t="shared" si="59"/>
        <v>11720</v>
      </c>
      <c r="K118" s="50"/>
      <c r="L118" s="52">
        <f t="shared" si="47"/>
        <v>1</v>
      </c>
    </row>
    <row r="119" spans="1:12" hidden="1">
      <c r="A119" s="8"/>
      <c r="B119" s="23" t="s">
        <v>128</v>
      </c>
      <c r="C119" s="18">
        <v>650</v>
      </c>
      <c r="D119" s="11" t="s">
        <v>35</v>
      </c>
      <c r="E119" s="11" t="s">
        <v>40</v>
      </c>
      <c r="F119" s="11" t="s">
        <v>129</v>
      </c>
      <c r="G119" s="20">
        <v>540</v>
      </c>
      <c r="H119" s="50">
        <v>11720</v>
      </c>
      <c r="I119" s="50"/>
      <c r="J119" s="50">
        <v>11720</v>
      </c>
      <c r="K119" s="50"/>
      <c r="L119" s="52">
        <f t="shared" si="47"/>
        <v>1</v>
      </c>
    </row>
    <row r="120" spans="1:12" hidden="1">
      <c r="A120" s="8"/>
      <c r="B120" s="24" t="s">
        <v>41</v>
      </c>
      <c r="C120" s="18">
        <v>650</v>
      </c>
      <c r="D120" s="11" t="s">
        <v>35</v>
      </c>
      <c r="E120" s="11" t="s">
        <v>42</v>
      </c>
      <c r="F120" s="11"/>
      <c r="G120" s="20" t="s">
        <v>13</v>
      </c>
      <c r="H120" s="50">
        <f>H121+H124</f>
        <v>7453618</v>
      </c>
      <c r="I120" s="50">
        <f t="shared" ref="I120:J120" si="60">I121+I124</f>
        <v>0</v>
      </c>
      <c r="J120" s="50">
        <f t="shared" si="60"/>
        <v>5655283.5099999998</v>
      </c>
      <c r="K120" s="50"/>
      <c r="L120" s="52">
        <f t="shared" si="47"/>
        <v>0.75872998991898966</v>
      </c>
    </row>
    <row r="121" spans="1:12" ht="48" hidden="1">
      <c r="A121" s="8"/>
      <c r="B121" s="23" t="s">
        <v>101</v>
      </c>
      <c r="C121" s="18">
        <v>650</v>
      </c>
      <c r="D121" s="11" t="s">
        <v>35</v>
      </c>
      <c r="E121" s="11" t="s">
        <v>42</v>
      </c>
      <c r="F121" s="11" t="s">
        <v>123</v>
      </c>
      <c r="G121" s="20"/>
      <c r="H121" s="21">
        <f>H122</f>
        <v>0</v>
      </c>
      <c r="I121" s="21"/>
      <c r="J121" s="21"/>
      <c r="K121" s="21"/>
      <c r="L121" s="21"/>
    </row>
    <row r="122" spans="1:12" ht="24" hidden="1">
      <c r="A122" s="8"/>
      <c r="B122" s="23" t="s">
        <v>114</v>
      </c>
      <c r="C122" s="18">
        <v>650</v>
      </c>
      <c r="D122" s="11" t="s">
        <v>35</v>
      </c>
      <c r="E122" s="11" t="s">
        <v>42</v>
      </c>
      <c r="F122" s="11" t="s">
        <v>123</v>
      </c>
      <c r="G122" s="20">
        <v>240</v>
      </c>
      <c r="H122" s="21">
        <f>H123</f>
        <v>0</v>
      </c>
      <c r="I122" s="21"/>
      <c r="J122" s="21"/>
      <c r="K122" s="21"/>
      <c r="L122" s="21"/>
    </row>
    <row r="123" spans="1:12" ht="29.25" hidden="1" customHeight="1">
      <c r="A123" s="8"/>
      <c r="B123" s="23" t="s">
        <v>19</v>
      </c>
      <c r="C123" s="18">
        <v>650</v>
      </c>
      <c r="D123" s="11" t="s">
        <v>35</v>
      </c>
      <c r="E123" s="11" t="s">
        <v>42</v>
      </c>
      <c r="F123" s="11" t="s">
        <v>123</v>
      </c>
      <c r="G123" s="20">
        <v>244</v>
      </c>
      <c r="H123" s="21">
        <v>0</v>
      </c>
      <c r="I123" s="21"/>
      <c r="J123" s="21"/>
      <c r="K123" s="21"/>
      <c r="L123" s="21"/>
    </row>
    <row r="124" spans="1:12" ht="24" hidden="1">
      <c r="A124" s="8"/>
      <c r="B124" s="23" t="s">
        <v>74</v>
      </c>
      <c r="C124" s="18">
        <v>650</v>
      </c>
      <c r="D124" s="11" t="s">
        <v>35</v>
      </c>
      <c r="E124" s="11" t="s">
        <v>42</v>
      </c>
      <c r="F124" s="11" t="s">
        <v>124</v>
      </c>
      <c r="G124" s="20"/>
      <c r="H124" s="50">
        <f>H125</f>
        <v>7453618</v>
      </c>
      <c r="I124" s="50">
        <f t="shared" ref="I124:J125" si="61">I125</f>
        <v>0</v>
      </c>
      <c r="J124" s="50">
        <f t="shared" si="61"/>
        <v>5655283.5099999998</v>
      </c>
      <c r="K124" s="50"/>
      <c r="L124" s="52">
        <f t="shared" ref="L124:L130" si="62">J124/H124</f>
        <v>0.75872998991898966</v>
      </c>
    </row>
    <row r="125" spans="1:12" ht="24" hidden="1">
      <c r="A125" s="8"/>
      <c r="B125" s="23" t="s">
        <v>114</v>
      </c>
      <c r="C125" s="18">
        <v>650</v>
      </c>
      <c r="D125" s="11" t="s">
        <v>35</v>
      </c>
      <c r="E125" s="11" t="s">
        <v>42</v>
      </c>
      <c r="F125" s="11" t="s">
        <v>124</v>
      </c>
      <c r="G125" s="20">
        <v>240</v>
      </c>
      <c r="H125" s="50">
        <f>H126</f>
        <v>7453618</v>
      </c>
      <c r="I125" s="50">
        <f t="shared" si="61"/>
        <v>0</v>
      </c>
      <c r="J125" s="50">
        <f t="shared" si="61"/>
        <v>5655283.5099999998</v>
      </c>
      <c r="K125" s="50"/>
      <c r="L125" s="52">
        <f t="shared" si="62"/>
        <v>0.75872998991898966</v>
      </c>
    </row>
    <row r="126" spans="1:12" ht="24" hidden="1">
      <c r="A126" s="8"/>
      <c r="B126" s="23" t="s">
        <v>19</v>
      </c>
      <c r="C126" s="18">
        <v>650</v>
      </c>
      <c r="D126" s="11" t="s">
        <v>35</v>
      </c>
      <c r="E126" s="11" t="s">
        <v>42</v>
      </c>
      <c r="F126" s="11" t="s">
        <v>124</v>
      </c>
      <c r="G126" s="20">
        <v>244</v>
      </c>
      <c r="H126" s="50">
        <v>7453618</v>
      </c>
      <c r="I126" s="50"/>
      <c r="J126" s="50">
        <v>5655283.5099999998</v>
      </c>
      <c r="K126" s="50"/>
      <c r="L126" s="52">
        <f t="shared" si="62"/>
        <v>0.75872998991898966</v>
      </c>
    </row>
    <row r="127" spans="1:12" hidden="1">
      <c r="A127" s="8"/>
      <c r="B127" s="24" t="s">
        <v>43</v>
      </c>
      <c r="C127" s="18">
        <v>650</v>
      </c>
      <c r="D127" s="11" t="s">
        <v>35</v>
      </c>
      <c r="E127" s="11" t="s">
        <v>44</v>
      </c>
      <c r="F127" s="11"/>
      <c r="G127" s="20" t="s">
        <v>13</v>
      </c>
      <c r="H127" s="50">
        <f>H128</f>
        <v>999355</v>
      </c>
      <c r="I127" s="50">
        <f t="shared" ref="I127:J129" si="63">I128</f>
        <v>0</v>
      </c>
      <c r="J127" s="50">
        <f t="shared" si="63"/>
        <v>995623.43</v>
      </c>
      <c r="K127" s="50"/>
      <c r="L127" s="52">
        <f t="shared" si="62"/>
        <v>0.99626602158392163</v>
      </c>
    </row>
    <row r="128" spans="1:12" hidden="1">
      <c r="A128" s="8"/>
      <c r="B128" s="26" t="s">
        <v>45</v>
      </c>
      <c r="C128" s="18">
        <v>650</v>
      </c>
      <c r="D128" s="11" t="s">
        <v>35</v>
      </c>
      <c r="E128" s="11" t="s">
        <v>44</v>
      </c>
      <c r="F128" s="11">
        <v>1410120070</v>
      </c>
      <c r="G128" s="16"/>
      <c r="H128" s="50">
        <f>H129</f>
        <v>999355</v>
      </c>
      <c r="I128" s="50">
        <f t="shared" si="63"/>
        <v>0</v>
      </c>
      <c r="J128" s="50">
        <f t="shared" si="63"/>
        <v>995623.43</v>
      </c>
      <c r="K128" s="50"/>
      <c r="L128" s="52">
        <f t="shared" si="62"/>
        <v>0.99626602158392163</v>
      </c>
    </row>
    <row r="129" spans="1:12" ht="24" hidden="1">
      <c r="A129" s="8"/>
      <c r="B129" s="23" t="s">
        <v>114</v>
      </c>
      <c r="C129" s="18">
        <v>650</v>
      </c>
      <c r="D129" s="11" t="s">
        <v>35</v>
      </c>
      <c r="E129" s="11" t="s">
        <v>44</v>
      </c>
      <c r="F129" s="11">
        <v>1410120070</v>
      </c>
      <c r="G129" s="20">
        <v>240</v>
      </c>
      <c r="H129" s="50">
        <f>H130</f>
        <v>999355</v>
      </c>
      <c r="I129" s="50">
        <f t="shared" si="63"/>
        <v>0</v>
      </c>
      <c r="J129" s="50">
        <f t="shared" si="63"/>
        <v>995623.43</v>
      </c>
      <c r="K129" s="50"/>
      <c r="L129" s="52">
        <f t="shared" si="62"/>
        <v>0.99626602158392163</v>
      </c>
    </row>
    <row r="130" spans="1:12" ht="24" hidden="1">
      <c r="A130" s="8"/>
      <c r="B130" s="23" t="s">
        <v>19</v>
      </c>
      <c r="C130" s="18">
        <v>650</v>
      </c>
      <c r="D130" s="11" t="s">
        <v>35</v>
      </c>
      <c r="E130" s="11" t="s">
        <v>44</v>
      </c>
      <c r="F130" s="11">
        <v>1410120070</v>
      </c>
      <c r="G130" s="20">
        <v>244</v>
      </c>
      <c r="H130" s="50">
        <v>999355</v>
      </c>
      <c r="I130" s="50"/>
      <c r="J130" s="50">
        <v>995623.43</v>
      </c>
      <c r="K130" s="50"/>
      <c r="L130" s="52">
        <f t="shared" si="62"/>
        <v>0.99626602158392163</v>
      </c>
    </row>
    <row r="131" spans="1:12" hidden="1">
      <c r="A131" s="8"/>
      <c r="B131" s="23" t="s">
        <v>46</v>
      </c>
      <c r="C131" s="18">
        <v>650</v>
      </c>
      <c r="D131" s="11" t="s">
        <v>35</v>
      </c>
      <c r="E131" s="11" t="s">
        <v>47</v>
      </c>
      <c r="F131" s="11"/>
      <c r="G131" s="20"/>
      <c r="H131" s="21">
        <f>H132</f>
        <v>0</v>
      </c>
      <c r="I131" s="21"/>
      <c r="J131" s="21"/>
      <c r="K131" s="21"/>
      <c r="L131" s="21"/>
    </row>
    <row r="132" spans="1:12" ht="39" hidden="1" customHeight="1">
      <c r="A132" s="8"/>
      <c r="B132" s="26" t="s">
        <v>74</v>
      </c>
      <c r="C132" s="18">
        <v>650</v>
      </c>
      <c r="D132" s="11" t="s">
        <v>35</v>
      </c>
      <c r="E132" s="11" t="s">
        <v>47</v>
      </c>
      <c r="F132" s="11">
        <v>1330299990</v>
      </c>
      <c r="G132" s="20"/>
      <c r="H132" s="21">
        <f>H133</f>
        <v>0</v>
      </c>
      <c r="I132" s="21"/>
      <c r="J132" s="21"/>
      <c r="K132" s="21"/>
      <c r="L132" s="21"/>
    </row>
    <row r="133" spans="1:12" ht="36" hidden="1">
      <c r="A133" s="8"/>
      <c r="B133" s="23" t="s">
        <v>107</v>
      </c>
      <c r="C133" s="18">
        <v>650</v>
      </c>
      <c r="D133" s="11" t="s">
        <v>35</v>
      </c>
      <c r="E133" s="11" t="s">
        <v>47</v>
      </c>
      <c r="F133" s="11">
        <v>1330299990</v>
      </c>
      <c r="G133" s="20">
        <v>810</v>
      </c>
      <c r="H133" s="21">
        <v>0</v>
      </c>
      <c r="I133" s="21"/>
      <c r="J133" s="21"/>
      <c r="K133" s="21"/>
      <c r="L133" s="21"/>
    </row>
    <row r="134" spans="1:12" hidden="1">
      <c r="A134" s="8"/>
      <c r="B134" s="24" t="s">
        <v>48</v>
      </c>
      <c r="C134" s="18">
        <v>650</v>
      </c>
      <c r="D134" s="11" t="s">
        <v>49</v>
      </c>
      <c r="E134" s="11" t="s">
        <v>10</v>
      </c>
      <c r="F134" s="11"/>
      <c r="G134" s="20"/>
      <c r="H134" s="50">
        <f>H135+H148+H167</f>
        <v>74412638.840000004</v>
      </c>
      <c r="I134" s="50">
        <f t="shared" ref="I134:J134" si="64">I135+I148+I167</f>
        <v>0</v>
      </c>
      <c r="J134" s="50">
        <f t="shared" si="64"/>
        <v>71344957.489999995</v>
      </c>
      <c r="K134" s="50"/>
      <c r="L134" s="52">
        <f t="shared" ref="L134:L135" si="65">J134/H134</f>
        <v>0.95877472701114586</v>
      </c>
    </row>
    <row r="135" spans="1:12" hidden="1">
      <c r="A135" s="8"/>
      <c r="B135" s="24" t="s">
        <v>50</v>
      </c>
      <c r="C135" s="18">
        <v>650</v>
      </c>
      <c r="D135" s="11" t="s">
        <v>49</v>
      </c>
      <c r="E135" s="11" t="s">
        <v>37</v>
      </c>
      <c r="F135" s="11"/>
      <c r="G135" s="20"/>
      <c r="H135" s="50">
        <f>H142+H144+H136+H139</f>
        <v>3238249</v>
      </c>
      <c r="I135" s="50">
        <f t="shared" ref="I135:J135" si="66">I142+I144+I136+I139</f>
        <v>0</v>
      </c>
      <c r="J135" s="50">
        <f t="shared" si="66"/>
        <v>2275887.75</v>
      </c>
      <c r="K135" s="50"/>
      <c r="L135" s="52">
        <f t="shared" si="65"/>
        <v>0.70281431415558226</v>
      </c>
    </row>
    <row r="136" spans="1:12" ht="48" hidden="1">
      <c r="A136" s="8"/>
      <c r="B136" s="23" t="s">
        <v>101</v>
      </c>
      <c r="C136" s="18">
        <v>650</v>
      </c>
      <c r="D136" s="11" t="s">
        <v>49</v>
      </c>
      <c r="E136" s="11" t="s">
        <v>37</v>
      </c>
      <c r="F136" s="11" t="s">
        <v>102</v>
      </c>
      <c r="G136" s="20"/>
      <c r="H136" s="21">
        <f>H137</f>
        <v>0</v>
      </c>
      <c r="I136" s="21"/>
      <c r="J136" s="21"/>
      <c r="K136" s="21"/>
      <c r="L136" s="21"/>
    </row>
    <row r="137" spans="1:12" ht="24" hidden="1">
      <c r="A137" s="8"/>
      <c r="B137" s="23" t="s">
        <v>114</v>
      </c>
      <c r="C137" s="18">
        <v>650</v>
      </c>
      <c r="D137" s="11" t="s">
        <v>49</v>
      </c>
      <c r="E137" s="11" t="s">
        <v>37</v>
      </c>
      <c r="F137" s="11" t="s">
        <v>102</v>
      </c>
      <c r="G137" s="20">
        <v>240</v>
      </c>
      <c r="H137" s="21">
        <f>H138</f>
        <v>0</v>
      </c>
      <c r="I137" s="21"/>
      <c r="J137" s="21"/>
      <c r="K137" s="21"/>
      <c r="L137" s="21"/>
    </row>
    <row r="138" spans="1:12" ht="24" hidden="1">
      <c r="A138" s="8"/>
      <c r="B138" s="23" t="s">
        <v>19</v>
      </c>
      <c r="C138" s="18">
        <v>650</v>
      </c>
      <c r="D138" s="11" t="s">
        <v>49</v>
      </c>
      <c r="E138" s="11" t="s">
        <v>37</v>
      </c>
      <c r="F138" s="11" t="s">
        <v>102</v>
      </c>
      <c r="G138" s="20">
        <v>244</v>
      </c>
      <c r="H138" s="21">
        <v>0</v>
      </c>
      <c r="I138" s="21"/>
      <c r="J138" s="21"/>
      <c r="K138" s="21"/>
      <c r="L138" s="21"/>
    </row>
    <row r="139" spans="1:12" ht="24" hidden="1">
      <c r="A139" s="8"/>
      <c r="B139" s="23" t="s">
        <v>74</v>
      </c>
      <c r="C139" s="18">
        <v>650</v>
      </c>
      <c r="D139" s="11" t="s">
        <v>49</v>
      </c>
      <c r="E139" s="11" t="s">
        <v>37</v>
      </c>
      <c r="F139" s="11" t="s">
        <v>103</v>
      </c>
      <c r="G139" s="20"/>
      <c r="H139" s="50">
        <f>H140</f>
        <v>199993</v>
      </c>
      <c r="I139" s="50">
        <f t="shared" ref="I139:J140" si="67">I140</f>
        <v>0</v>
      </c>
      <c r="J139" s="50">
        <f t="shared" si="67"/>
        <v>199992.89</v>
      </c>
      <c r="K139" s="50"/>
      <c r="L139" s="52">
        <f t="shared" ref="L139:L141" si="68">J139/H139</f>
        <v>0.99999944998074941</v>
      </c>
    </row>
    <row r="140" spans="1:12" ht="24" hidden="1">
      <c r="A140" s="8"/>
      <c r="B140" s="23" t="s">
        <v>114</v>
      </c>
      <c r="C140" s="18">
        <v>650</v>
      </c>
      <c r="D140" s="11" t="s">
        <v>49</v>
      </c>
      <c r="E140" s="11" t="s">
        <v>37</v>
      </c>
      <c r="F140" s="11" t="s">
        <v>103</v>
      </c>
      <c r="G140" s="20">
        <v>240</v>
      </c>
      <c r="H140" s="50">
        <f>H141</f>
        <v>199993</v>
      </c>
      <c r="I140" s="50">
        <f t="shared" si="67"/>
        <v>0</v>
      </c>
      <c r="J140" s="50">
        <f t="shared" si="67"/>
        <v>199992.89</v>
      </c>
      <c r="K140" s="50"/>
      <c r="L140" s="52">
        <f t="shared" si="68"/>
        <v>0.99999944998074941</v>
      </c>
    </row>
    <row r="141" spans="1:12" ht="24" hidden="1">
      <c r="A141" s="8"/>
      <c r="B141" s="23" t="s">
        <v>19</v>
      </c>
      <c r="C141" s="18">
        <v>650</v>
      </c>
      <c r="D141" s="11" t="s">
        <v>49</v>
      </c>
      <c r="E141" s="11" t="s">
        <v>37</v>
      </c>
      <c r="F141" s="11" t="s">
        <v>103</v>
      </c>
      <c r="G141" s="20">
        <v>244</v>
      </c>
      <c r="H141" s="50">
        <v>199993</v>
      </c>
      <c r="I141" s="50"/>
      <c r="J141" s="50">
        <v>199992.89</v>
      </c>
      <c r="K141" s="50"/>
      <c r="L141" s="52">
        <f t="shared" si="68"/>
        <v>0.99999944998074941</v>
      </c>
    </row>
    <row r="142" spans="1:12" ht="24" hidden="1">
      <c r="A142" s="8"/>
      <c r="B142" s="26" t="s">
        <v>84</v>
      </c>
      <c r="C142" s="18">
        <v>650</v>
      </c>
      <c r="D142" s="11" t="s">
        <v>49</v>
      </c>
      <c r="E142" s="11" t="s">
        <v>37</v>
      </c>
      <c r="F142" s="11" t="s">
        <v>85</v>
      </c>
      <c r="G142" s="21"/>
      <c r="H142" s="21">
        <f>H143</f>
        <v>0</v>
      </c>
      <c r="I142" s="21"/>
      <c r="J142" s="21"/>
      <c r="K142" s="21"/>
      <c r="L142" s="21"/>
    </row>
    <row r="143" spans="1:12" ht="36" hidden="1">
      <c r="A143" s="8"/>
      <c r="B143" s="23" t="s">
        <v>107</v>
      </c>
      <c r="C143" s="18">
        <v>650</v>
      </c>
      <c r="D143" s="11" t="s">
        <v>49</v>
      </c>
      <c r="E143" s="11" t="s">
        <v>37</v>
      </c>
      <c r="F143" s="11" t="s">
        <v>85</v>
      </c>
      <c r="G143" s="20">
        <v>810</v>
      </c>
      <c r="H143" s="21">
        <v>0</v>
      </c>
      <c r="I143" s="21"/>
      <c r="J143" s="21"/>
      <c r="K143" s="21"/>
      <c r="L143" s="21"/>
    </row>
    <row r="144" spans="1:12" ht="24" hidden="1">
      <c r="A144" s="8"/>
      <c r="B144" s="26" t="s">
        <v>74</v>
      </c>
      <c r="C144" s="18">
        <v>650</v>
      </c>
      <c r="D144" s="11" t="s">
        <v>49</v>
      </c>
      <c r="E144" s="11" t="s">
        <v>37</v>
      </c>
      <c r="F144" s="11" t="s">
        <v>86</v>
      </c>
      <c r="G144" s="20"/>
      <c r="H144" s="50">
        <f>H145</f>
        <v>3038256</v>
      </c>
      <c r="I144" s="50">
        <f t="shared" ref="I144:J144" si="69">I145</f>
        <v>0</v>
      </c>
      <c r="J144" s="50">
        <f t="shared" si="69"/>
        <v>2075894.8599999999</v>
      </c>
      <c r="K144" s="50"/>
      <c r="L144" s="52">
        <f t="shared" ref="L144:L155" si="70">J144/H144</f>
        <v>0.68325212227014442</v>
      </c>
    </row>
    <row r="145" spans="1:12" ht="24" hidden="1">
      <c r="A145" s="8"/>
      <c r="B145" s="23" t="s">
        <v>114</v>
      </c>
      <c r="C145" s="18">
        <v>650</v>
      </c>
      <c r="D145" s="11" t="s">
        <v>49</v>
      </c>
      <c r="E145" s="11" t="s">
        <v>37</v>
      </c>
      <c r="F145" s="11" t="s">
        <v>86</v>
      </c>
      <c r="G145" s="20">
        <v>240</v>
      </c>
      <c r="H145" s="50">
        <f>SUM(H146:H147)</f>
        <v>3038256</v>
      </c>
      <c r="I145" s="50">
        <f t="shared" ref="I145:J145" si="71">SUM(I146:I147)</f>
        <v>0</v>
      </c>
      <c r="J145" s="50">
        <f t="shared" si="71"/>
        <v>2075894.8599999999</v>
      </c>
      <c r="K145" s="50"/>
      <c r="L145" s="52">
        <f t="shared" si="70"/>
        <v>0.68325212227014442</v>
      </c>
    </row>
    <row r="146" spans="1:12" ht="24" hidden="1">
      <c r="A146" s="8"/>
      <c r="B146" s="23" t="s">
        <v>53</v>
      </c>
      <c r="C146" s="18">
        <v>650</v>
      </c>
      <c r="D146" s="11" t="s">
        <v>49</v>
      </c>
      <c r="E146" s="11" t="s">
        <v>37</v>
      </c>
      <c r="F146" s="11" t="s">
        <v>86</v>
      </c>
      <c r="G146" s="20">
        <v>243</v>
      </c>
      <c r="H146" s="50">
        <v>1216995</v>
      </c>
      <c r="I146" s="50"/>
      <c r="J146" s="50">
        <v>1216994.1599999999</v>
      </c>
      <c r="K146" s="50"/>
      <c r="L146" s="52">
        <f t="shared" si="70"/>
        <v>0.99999930977530715</v>
      </c>
    </row>
    <row r="147" spans="1:12" ht="24" hidden="1">
      <c r="A147" s="8"/>
      <c r="B147" s="23" t="s">
        <v>19</v>
      </c>
      <c r="C147" s="18">
        <v>650</v>
      </c>
      <c r="D147" s="11" t="s">
        <v>49</v>
      </c>
      <c r="E147" s="11" t="s">
        <v>37</v>
      </c>
      <c r="F147" s="11" t="s">
        <v>86</v>
      </c>
      <c r="G147" s="20">
        <v>244</v>
      </c>
      <c r="H147" s="50">
        <v>1821261</v>
      </c>
      <c r="I147" s="50"/>
      <c r="J147" s="50">
        <v>858900.7</v>
      </c>
      <c r="K147" s="50"/>
      <c r="L147" s="52">
        <f t="shared" si="70"/>
        <v>0.47159671238773571</v>
      </c>
    </row>
    <row r="148" spans="1:12" hidden="1">
      <c r="A148" s="8"/>
      <c r="B148" s="24" t="s">
        <v>51</v>
      </c>
      <c r="C148" s="18">
        <v>650</v>
      </c>
      <c r="D148" s="11" t="s">
        <v>49</v>
      </c>
      <c r="E148" s="11" t="s">
        <v>52</v>
      </c>
      <c r="F148" s="11"/>
      <c r="G148" s="20"/>
      <c r="H148" s="50">
        <f>H149+H152+H155+H159+H161+H163</f>
        <v>65163895.840000004</v>
      </c>
      <c r="I148" s="50">
        <f t="shared" ref="I148:J148" si="72">I149+I152+I155+I159+I161+I163</f>
        <v>0</v>
      </c>
      <c r="J148" s="50">
        <f t="shared" si="72"/>
        <v>63366569.359999999</v>
      </c>
      <c r="K148" s="50"/>
      <c r="L148" s="52">
        <f t="shared" si="70"/>
        <v>0.97241836976087093</v>
      </c>
    </row>
    <row r="149" spans="1:12" ht="48.75" hidden="1" customHeight="1">
      <c r="A149" s="8"/>
      <c r="B149" s="23" t="s">
        <v>109</v>
      </c>
      <c r="C149" s="18">
        <v>650</v>
      </c>
      <c r="D149" s="11" t="s">
        <v>49</v>
      </c>
      <c r="E149" s="11" t="s">
        <v>52</v>
      </c>
      <c r="F149" s="11" t="s">
        <v>110</v>
      </c>
      <c r="G149" s="20"/>
      <c r="H149" s="50">
        <f>H150</f>
        <v>7347824.7999999998</v>
      </c>
      <c r="I149" s="50">
        <f t="shared" ref="I149:J150" si="73">I150</f>
        <v>0</v>
      </c>
      <c r="J149" s="50">
        <f t="shared" si="73"/>
        <v>7347824.7999999998</v>
      </c>
      <c r="K149" s="50"/>
      <c r="L149" s="52">
        <f t="shared" si="70"/>
        <v>1</v>
      </c>
    </row>
    <row r="150" spans="1:12" ht="26.25" hidden="1" customHeight="1">
      <c r="A150" s="8"/>
      <c r="B150" s="23" t="s">
        <v>114</v>
      </c>
      <c r="C150" s="18">
        <v>650</v>
      </c>
      <c r="D150" s="11" t="s">
        <v>49</v>
      </c>
      <c r="E150" s="11" t="s">
        <v>52</v>
      </c>
      <c r="F150" s="11" t="s">
        <v>110</v>
      </c>
      <c r="G150" s="20">
        <v>240</v>
      </c>
      <c r="H150" s="50">
        <f>H151</f>
        <v>7347824.7999999998</v>
      </c>
      <c r="I150" s="50">
        <f t="shared" si="73"/>
        <v>0</v>
      </c>
      <c r="J150" s="50">
        <f t="shared" si="73"/>
        <v>7347824.7999999998</v>
      </c>
      <c r="K150" s="50"/>
      <c r="L150" s="52">
        <f t="shared" si="70"/>
        <v>1</v>
      </c>
    </row>
    <row r="151" spans="1:12" ht="24" hidden="1">
      <c r="A151" s="8"/>
      <c r="B151" s="23" t="s">
        <v>53</v>
      </c>
      <c r="C151" s="18">
        <v>650</v>
      </c>
      <c r="D151" s="11" t="s">
        <v>49</v>
      </c>
      <c r="E151" s="11" t="s">
        <v>52</v>
      </c>
      <c r="F151" s="11" t="s">
        <v>110</v>
      </c>
      <c r="G151" s="20">
        <v>243</v>
      </c>
      <c r="H151" s="50">
        <v>7347824.7999999998</v>
      </c>
      <c r="I151" s="50"/>
      <c r="J151" s="50">
        <v>7347824.7999999998</v>
      </c>
      <c r="K151" s="50"/>
      <c r="L151" s="52">
        <f t="shared" si="70"/>
        <v>1</v>
      </c>
    </row>
    <row r="152" spans="1:12" ht="22.5" hidden="1">
      <c r="A152" s="8"/>
      <c r="B152" s="35" t="s">
        <v>111</v>
      </c>
      <c r="C152" s="18">
        <v>650</v>
      </c>
      <c r="D152" s="11" t="s">
        <v>49</v>
      </c>
      <c r="E152" s="11" t="s">
        <v>52</v>
      </c>
      <c r="F152" s="11" t="s">
        <v>133</v>
      </c>
      <c r="G152" s="20"/>
      <c r="H152" s="50">
        <f>H154</f>
        <v>386812.52</v>
      </c>
      <c r="I152" s="50">
        <f t="shared" ref="I152:J152" si="74">I154</f>
        <v>0</v>
      </c>
      <c r="J152" s="50">
        <f t="shared" si="74"/>
        <v>386812.52</v>
      </c>
      <c r="K152" s="50"/>
      <c r="L152" s="52">
        <f t="shared" si="70"/>
        <v>1</v>
      </c>
    </row>
    <row r="153" spans="1:12" ht="24" hidden="1">
      <c r="A153" s="8"/>
      <c r="B153" s="23" t="s">
        <v>114</v>
      </c>
      <c r="C153" s="18">
        <v>650</v>
      </c>
      <c r="D153" s="11" t="s">
        <v>49</v>
      </c>
      <c r="E153" s="11" t="s">
        <v>52</v>
      </c>
      <c r="F153" s="11" t="s">
        <v>133</v>
      </c>
      <c r="G153" s="20">
        <v>240</v>
      </c>
      <c r="H153" s="50">
        <f>H154</f>
        <v>386812.52</v>
      </c>
      <c r="I153" s="50">
        <f t="shared" ref="I153:J153" si="75">I154</f>
        <v>0</v>
      </c>
      <c r="J153" s="50">
        <f t="shared" si="75"/>
        <v>386812.52</v>
      </c>
      <c r="K153" s="50"/>
      <c r="L153" s="52">
        <f t="shared" si="70"/>
        <v>1</v>
      </c>
    </row>
    <row r="154" spans="1:12" ht="24" hidden="1">
      <c r="A154" s="8"/>
      <c r="B154" s="23" t="s">
        <v>53</v>
      </c>
      <c r="C154" s="18">
        <v>650</v>
      </c>
      <c r="D154" s="11" t="s">
        <v>49</v>
      </c>
      <c r="E154" s="11" t="s">
        <v>52</v>
      </c>
      <c r="F154" s="11" t="s">
        <v>133</v>
      </c>
      <c r="G154" s="20">
        <v>243</v>
      </c>
      <c r="H154" s="50">
        <v>386812.52</v>
      </c>
      <c r="I154" s="50"/>
      <c r="J154" s="50">
        <v>386812.52</v>
      </c>
      <c r="K154" s="50"/>
      <c r="L154" s="52">
        <f t="shared" si="70"/>
        <v>1</v>
      </c>
    </row>
    <row r="155" spans="1:12" ht="18" hidden="1" customHeight="1">
      <c r="A155" s="8"/>
      <c r="B155" s="26" t="s">
        <v>83</v>
      </c>
      <c r="C155" s="18">
        <v>650</v>
      </c>
      <c r="D155" s="11" t="s">
        <v>49</v>
      </c>
      <c r="E155" s="11" t="s">
        <v>52</v>
      </c>
      <c r="F155" s="11" t="s">
        <v>127</v>
      </c>
      <c r="G155" s="20"/>
      <c r="H155" s="50">
        <f>SUM(H156:H158)</f>
        <v>7114719.8799999999</v>
      </c>
      <c r="I155" s="50">
        <f t="shared" ref="I155:J155" si="76">SUM(I156:I158)</f>
        <v>0</v>
      </c>
      <c r="J155" s="50">
        <f t="shared" si="76"/>
        <v>6017707.29</v>
      </c>
      <c r="K155" s="50"/>
      <c r="L155" s="52">
        <f t="shared" si="70"/>
        <v>0.84581085292145053</v>
      </c>
    </row>
    <row r="156" spans="1:12" ht="24" hidden="1">
      <c r="A156" s="8"/>
      <c r="B156" s="23" t="s">
        <v>53</v>
      </c>
      <c r="C156" s="18">
        <v>650</v>
      </c>
      <c r="D156" s="11" t="s">
        <v>49</v>
      </c>
      <c r="E156" s="11" t="s">
        <v>52</v>
      </c>
      <c r="F156" s="11" t="s">
        <v>127</v>
      </c>
      <c r="G156" s="20">
        <v>243</v>
      </c>
      <c r="H156" s="21">
        <v>0</v>
      </c>
      <c r="I156" s="21"/>
      <c r="J156" s="21"/>
      <c r="K156" s="21"/>
      <c r="L156" s="21"/>
    </row>
    <row r="157" spans="1:12" ht="24" hidden="1">
      <c r="A157" s="8"/>
      <c r="B157" s="23" t="s">
        <v>19</v>
      </c>
      <c r="C157" s="18">
        <v>650</v>
      </c>
      <c r="D157" s="11" t="s">
        <v>49</v>
      </c>
      <c r="E157" s="11" t="s">
        <v>52</v>
      </c>
      <c r="F157" s="11" t="s">
        <v>127</v>
      </c>
      <c r="G157" s="20">
        <v>244</v>
      </c>
      <c r="H157" s="21">
        <v>0</v>
      </c>
      <c r="I157" s="21"/>
      <c r="J157" s="21"/>
      <c r="K157" s="21"/>
      <c r="L157" s="21"/>
    </row>
    <row r="158" spans="1:12" ht="36" hidden="1">
      <c r="A158" s="8"/>
      <c r="B158" s="23" t="s">
        <v>107</v>
      </c>
      <c r="C158" s="18">
        <v>650</v>
      </c>
      <c r="D158" s="11" t="s">
        <v>49</v>
      </c>
      <c r="E158" s="11" t="s">
        <v>52</v>
      </c>
      <c r="F158" s="11" t="s">
        <v>127</v>
      </c>
      <c r="G158" s="20">
        <v>810</v>
      </c>
      <c r="H158" s="50">
        <v>7114719.8799999999</v>
      </c>
      <c r="I158" s="50"/>
      <c r="J158" s="50">
        <v>6017707.29</v>
      </c>
      <c r="K158" s="50"/>
      <c r="L158" s="52">
        <f t="shared" ref="L158:L164" si="77">J158/H158</f>
        <v>0.84581085292145053</v>
      </c>
    </row>
    <row r="159" spans="1:12" ht="36" hidden="1">
      <c r="A159" s="8"/>
      <c r="B159" s="23" t="s">
        <v>143</v>
      </c>
      <c r="C159" s="18">
        <v>650</v>
      </c>
      <c r="D159" s="11" t="s">
        <v>49</v>
      </c>
      <c r="E159" s="11" t="s">
        <v>52</v>
      </c>
      <c r="F159" s="11" t="s">
        <v>144</v>
      </c>
      <c r="G159" s="20"/>
      <c r="H159" s="50">
        <f>H160</f>
        <v>48507200</v>
      </c>
      <c r="I159" s="50">
        <f t="shared" ref="I159:J159" si="78">I160</f>
        <v>0</v>
      </c>
      <c r="J159" s="50">
        <f t="shared" si="78"/>
        <v>48507200</v>
      </c>
      <c r="K159" s="50"/>
      <c r="L159" s="52">
        <f t="shared" si="77"/>
        <v>1</v>
      </c>
    </row>
    <row r="160" spans="1:12" ht="36" hidden="1">
      <c r="A160" s="8"/>
      <c r="B160" s="23" t="s">
        <v>107</v>
      </c>
      <c r="C160" s="18">
        <v>650</v>
      </c>
      <c r="D160" s="11" t="s">
        <v>49</v>
      </c>
      <c r="E160" s="11" t="s">
        <v>52</v>
      </c>
      <c r="F160" s="11" t="s">
        <v>144</v>
      </c>
      <c r="G160" s="20">
        <v>810</v>
      </c>
      <c r="H160" s="50">
        <v>48507200</v>
      </c>
      <c r="I160" s="50"/>
      <c r="J160" s="50">
        <v>48507200</v>
      </c>
      <c r="K160" s="50"/>
      <c r="L160" s="52">
        <f t="shared" si="77"/>
        <v>1</v>
      </c>
    </row>
    <row r="161" spans="1:12" ht="48" hidden="1">
      <c r="A161" s="8"/>
      <c r="B161" s="26" t="s">
        <v>70</v>
      </c>
      <c r="C161" s="18">
        <v>650</v>
      </c>
      <c r="D161" s="11" t="s">
        <v>49</v>
      </c>
      <c r="E161" s="11" t="s">
        <v>52</v>
      </c>
      <c r="F161" s="11" t="s">
        <v>137</v>
      </c>
      <c r="G161" s="20"/>
      <c r="H161" s="50">
        <f>H162</f>
        <v>32700</v>
      </c>
      <c r="I161" s="50">
        <f t="shared" ref="I161:J161" si="79">I162</f>
        <v>0</v>
      </c>
      <c r="J161" s="50">
        <f t="shared" si="79"/>
        <v>32700</v>
      </c>
      <c r="K161" s="50"/>
      <c r="L161" s="52">
        <f t="shared" si="77"/>
        <v>1</v>
      </c>
    </row>
    <row r="162" spans="1:12" hidden="1">
      <c r="A162" s="8"/>
      <c r="B162" s="23" t="s">
        <v>128</v>
      </c>
      <c r="C162" s="18">
        <v>650</v>
      </c>
      <c r="D162" s="11" t="s">
        <v>49</v>
      </c>
      <c r="E162" s="11" t="s">
        <v>52</v>
      </c>
      <c r="F162" s="11" t="s">
        <v>137</v>
      </c>
      <c r="G162" s="20">
        <v>540</v>
      </c>
      <c r="H162" s="50">
        <v>32700</v>
      </c>
      <c r="I162" s="50"/>
      <c r="J162" s="50">
        <v>32700</v>
      </c>
      <c r="K162" s="50"/>
      <c r="L162" s="52">
        <f t="shared" si="77"/>
        <v>1</v>
      </c>
    </row>
    <row r="163" spans="1:12" ht="24" hidden="1">
      <c r="A163" s="8"/>
      <c r="B163" s="23" t="s">
        <v>74</v>
      </c>
      <c r="C163" s="18">
        <v>650</v>
      </c>
      <c r="D163" s="11" t="s">
        <v>49</v>
      </c>
      <c r="E163" s="11" t="s">
        <v>52</v>
      </c>
      <c r="F163" s="11" t="s">
        <v>87</v>
      </c>
      <c r="G163" s="20"/>
      <c r="H163" s="50">
        <f>H164</f>
        <v>1774638.64</v>
      </c>
      <c r="I163" s="50">
        <f t="shared" ref="I163:J163" si="80">I164</f>
        <v>0</v>
      </c>
      <c r="J163" s="50">
        <f t="shared" si="80"/>
        <v>1074324.75</v>
      </c>
      <c r="K163" s="50"/>
      <c r="L163" s="52">
        <f t="shared" si="77"/>
        <v>0.60537662473076781</v>
      </c>
    </row>
    <row r="164" spans="1:12" ht="24" hidden="1">
      <c r="A164" s="8"/>
      <c r="B164" s="23" t="s">
        <v>114</v>
      </c>
      <c r="C164" s="18">
        <v>650</v>
      </c>
      <c r="D164" s="11" t="s">
        <v>49</v>
      </c>
      <c r="E164" s="11" t="s">
        <v>52</v>
      </c>
      <c r="F164" s="11" t="s">
        <v>87</v>
      </c>
      <c r="G164" s="20">
        <v>240</v>
      </c>
      <c r="H164" s="50">
        <f>SUM(H165:H166)</f>
        <v>1774638.64</v>
      </c>
      <c r="I164" s="50">
        <f t="shared" ref="I164:J164" si="81">SUM(I165:I166)</f>
        <v>0</v>
      </c>
      <c r="J164" s="50">
        <f t="shared" si="81"/>
        <v>1074324.75</v>
      </c>
      <c r="K164" s="50"/>
      <c r="L164" s="52">
        <f t="shared" si="77"/>
        <v>0.60537662473076781</v>
      </c>
    </row>
    <row r="165" spans="1:12" ht="24" hidden="1">
      <c r="A165" s="8"/>
      <c r="B165" s="23" t="s">
        <v>53</v>
      </c>
      <c r="C165" s="18">
        <v>650</v>
      </c>
      <c r="D165" s="11" t="s">
        <v>49</v>
      </c>
      <c r="E165" s="11" t="s">
        <v>52</v>
      </c>
      <c r="F165" s="11" t="s">
        <v>87</v>
      </c>
      <c r="G165" s="20">
        <v>243</v>
      </c>
      <c r="H165" s="21">
        <v>0</v>
      </c>
      <c r="I165" s="21"/>
      <c r="J165" s="21"/>
      <c r="K165" s="21"/>
      <c r="L165" s="21"/>
    </row>
    <row r="166" spans="1:12" ht="24" hidden="1">
      <c r="A166" s="8"/>
      <c r="B166" s="23" t="s">
        <v>19</v>
      </c>
      <c r="C166" s="18">
        <v>650</v>
      </c>
      <c r="D166" s="11" t="s">
        <v>49</v>
      </c>
      <c r="E166" s="11" t="s">
        <v>52</v>
      </c>
      <c r="F166" s="11" t="s">
        <v>87</v>
      </c>
      <c r="G166" s="20">
        <v>244</v>
      </c>
      <c r="H166" s="50">
        <v>1774638.64</v>
      </c>
      <c r="I166" s="50"/>
      <c r="J166" s="50">
        <v>1074324.75</v>
      </c>
      <c r="K166" s="50"/>
      <c r="L166" s="52">
        <f t="shared" ref="L166:L189" si="82">J166/H166</f>
        <v>0.60537662473076781</v>
      </c>
    </row>
    <row r="167" spans="1:12" hidden="1">
      <c r="A167" s="8"/>
      <c r="B167" s="24" t="s">
        <v>54</v>
      </c>
      <c r="C167" s="18">
        <v>650</v>
      </c>
      <c r="D167" s="11" t="s">
        <v>49</v>
      </c>
      <c r="E167" s="11" t="s">
        <v>55</v>
      </c>
      <c r="F167" s="11"/>
      <c r="G167" s="20"/>
      <c r="H167" s="50">
        <f>H168+H173+H176+H179</f>
        <v>6010494</v>
      </c>
      <c r="I167" s="50">
        <f t="shared" ref="I167:J167" si="83">I168+I173+I176+I179</f>
        <v>0</v>
      </c>
      <c r="J167" s="50">
        <f t="shared" si="83"/>
        <v>5702500.3799999999</v>
      </c>
      <c r="K167" s="50"/>
      <c r="L167" s="52">
        <f t="shared" si="82"/>
        <v>0.94875735338892275</v>
      </c>
    </row>
    <row r="168" spans="1:12" ht="21" hidden="1" customHeight="1">
      <c r="A168" s="8"/>
      <c r="B168" s="26" t="s">
        <v>138</v>
      </c>
      <c r="C168" s="18">
        <v>650</v>
      </c>
      <c r="D168" s="11" t="s">
        <v>49</v>
      </c>
      <c r="E168" s="11" t="s">
        <v>55</v>
      </c>
      <c r="F168" s="11" t="s">
        <v>139</v>
      </c>
      <c r="G168" s="20"/>
      <c r="H168" s="50">
        <f>H169</f>
        <v>354284</v>
      </c>
      <c r="I168" s="50">
        <f t="shared" ref="I168:J168" si="84">I169</f>
        <v>0</v>
      </c>
      <c r="J168" s="50">
        <f t="shared" si="84"/>
        <v>354282.49</v>
      </c>
      <c r="K168" s="50"/>
      <c r="L168" s="52">
        <f t="shared" si="82"/>
        <v>0.99999573788260265</v>
      </c>
    </row>
    <row r="169" spans="1:12" ht="21" hidden="1" customHeight="1">
      <c r="A169" s="8"/>
      <c r="B169" s="26" t="s">
        <v>74</v>
      </c>
      <c r="C169" s="18">
        <v>650</v>
      </c>
      <c r="D169" s="11" t="s">
        <v>49</v>
      </c>
      <c r="E169" s="11" t="s">
        <v>55</v>
      </c>
      <c r="F169" s="11" t="s">
        <v>140</v>
      </c>
      <c r="G169" s="20"/>
      <c r="H169" s="50">
        <f>H171+H172</f>
        <v>354284</v>
      </c>
      <c r="I169" s="50">
        <f t="shared" ref="I169:J169" si="85">I171+I172</f>
        <v>0</v>
      </c>
      <c r="J169" s="50">
        <f t="shared" si="85"/>
        <v>354282.49</v>
      </c>
      <c r="K169" s="50"/>
      <c r="L169" s="52">
        <f t="shared" si="82"/>
        <v>0.99999573788260265</v>
      </c>
    </row>
    <row r="170" spans="1:12" ht="21" hidden="1" customHeight="1">
      <c r="A170" s="8"/>
      <c r="B170" s="23" t="s">
        <v>121</v>
      </c>
      <c r="C170" s="18">
        <v>650</v>
      </c>
      <c r="D170" s="11" t="s">
        <v>49</v>
      </c>
      <c r="E170" s="11" t="s">
        <v>55</v>
      </c>
      <c r="F170" s="11" t="s">
        <v>140</v>
      </c>
      <c r="G170" s="20">
        <v>110</v>
      </c>
      <c r="H170" s="50">
        <f>H171+H172</f>
        <v>354284</v>
      </c>
      <c r="I170" s="50">
        <f t="shared" ref="I170:J170" si="86">I171+I172</f>
        <v>0</v>
      </c>
      <c r="J170" s="50">
        <f t="shared" si="86"/>
        <v>354282.49</v>
      </c>
      <c r="K170" s="50"/>
      <c r="L170" s="52">
        <f t="shared" si="82"/>
        <v>0.99999573788260265</v>
      </c>
    </row>
    <row r="171" spans="1:12" hidden="1">
      <c r="A171" s="8"/>
      <c r="B171" s="23" t="s">
        <v>122</v>
      </c>
      <c r="C171" s="18">
        <v>650</v>
      </c>
      <c r="D171" s="11" t="s">
        <v>49</v>
      </c>
      <c r="E171" s="11" t="s">
        <v>55</v>
      </c>
      <c r="F171" s="11" t="s">
        <v>140</v>
      </c>
      <c r="G171" s="20">
        <v>111</v>
      </c>
      <c r="H171" s="50">
        <v>275470</v>
      </c>
      <c r="I171" s="50"/>
      <c r="J171" s="50">
        <v>275469.24</v>
      </c>
      <c r="K171" s="50"/>
      <c r="L171" s="52">
        <f t="shared" si="82"/>
        <v>0.99999724107888333</v>
      </c>
    </row>
    <row r="172" spans="1:12" ht="36" hidden="1">
      <c r="A172" s="8"/>
      <c r="B172" s="23" t="s">
        <v>119</v>
      </c>
      <c r="C172" s="18">
        <v>650</v>
      </c>
      <c r="D172" s="11" t="s">
        <v>49</v>
      </c>
      <c r="E172" s="11" t="s">
        <v>55</v>
      </c>
      <c r="F172" s="11" t="s">
        <v>140</v>
      </c>
      <c r="G172" s="20">
        <v>119</v>
      </c>
      <c r="H172" s="50">
        <v>78814</v>
      </c>
      <c r="I172" s="50"/>
      <c r="J172" s="50">
        <v>78813.25</v>
      </c>
      <c r="K172" s="50"/>
      <c r="L172" s="52">
        <f t="shared" si="82"/>
        <v>0.99999048392417589</v>
      </c>
    </row>
    <row r="173" spans="1:12" ht="24" hidden="1">
      <c r="A173" s="8"/>
      <c r="B173" s="26" t="s">
        <v>74</v>
      </c>
      <c r="C173" s="18">
        <v>650</v>
      </c>
      <c r="D173" s="11" t="s">
        <v>49</v>
      </c>
      <c r="E173" s="11" t="s">
        <v>55</v>
      </c>
      <c r="F173" s="11" t="s">
        <v>88</v>
      </c>
      <c r="G173" s="20"/>
      <c r="H173" s="50">
        <f>H174</f>
        <v>2902914</v>
      </c>
      <c r="I173" s="50">
        <f t="shared" ref="I173:J174" si="87">I174</f>
        <v>0</v>
      </c>
      <c r="J173" s="50">
        <f t="shared" si="87"/>
        <v>2594923.59</v>
      </c>
      <c r="K173" s="50"/>
      <c r="L173" s="52">
        <f t="shared" si="82"/>
        <v>0.89390301951762952</v>
      </c>
    </row>
    <row r="174" spans="1:12" ht="24" hidden="1">
      <c r="A174" s="8"/>
      <c r="B174" s="23" t="s">
        <v>114</v>
      </c>
      <c r="C174" s="18">
        <v>650</v>
      </c>
      <c r="D174" s="11" t="s">
        <v>49</v>
      </c>
      <c r="E174" s="11" t="s">
        <v>55</v>
      </c>
      <c r="F174" s="11" t="s">
        <v>88</v>
      </c>
      <c r="G174" s="20">
        <v>240</v>
      </c>
      <c r="H174" s="50">
        <f>H175</f>
        <v>2902914</v>
      </c>
      <c r="I174" s="50">
        <f t="shared" si="87"/>
        <v>0</v>
      </c>
      <c r="J174" s="50">
        <f t="shared" si="87"/>
        <v>2594923.59</v>
      </c>
      <c r="K174" s="50"/>
      <c r="L174" s="52">
        <f t="shared" si="82"/>
        <v>0.89390301951762952</v>
      </c>
    </row>
    <row r="175" spans="1:12" ht="24" hidden="1">
      <c r="A175" s="8"/>
      <c r="B175" s="23" t="s">
        <v>19</v>
      </c>
      <c r="C175" s="18">
        <v>650</v>
      </c>
      <c r="D175" s="11" t="s">
        <v>49</v>
      </c>
      <c r="E175" s="11" t="s">
        <v>55</v>
      </c>
      <c r="F175" s="11" t="s">
        <v>88</v>
      </c>
      <c r="G175" s="20">
        <v>244</v>
      </c>
      <c r="H175" s="50">
        <v>2902914</v>
      </c>
      <c r="I175" s="50"/>
      <c r="J175" s="50">
        <v>2594923.59</v>
      </c>
      <c r="K175" s="50"/>
      <c r="L175" s="52">
        <f t="shared" si="82"/>
        <v>0.89390301951762952</v>
      </c>
    </row>
    <row r="176" spans="1:12" ht="24" hidden="1">
      <c r="A176" s="8"/>
      <c r="B176" s="26" t="s">
        <v>74</v>
      </c>
      <c r="C176" s="18">
        <v>650</v>
      </c>
      <c r="D176" s="11" t="s">
        <v>49</v>
      </c>
      <c r="E176" s="11" t="s">
        <v>55</v>
      </c>
      <c r="F176" s="11" t="s">
        <v>141</v>
      </c>
      <c r="G176" s="20"/>
      <c r="H176" s="50">
        <f>H177</f>
        <v>10000</v>
      </c>
      <c r="I176" s="50">
        <f t="shared" ref="I176:J177" si="88">I177</f>
        <v>0</v>
      </c>
      <c r="J176" s="50">
        <f t="shared" si="88"/>
        <v>10000</v>
      </c>
      <c r="K176" s="50"/>
      <c r="L176" s="52">
        <f t="shared" si="82"/>
        <v>1</v>
      </c>
    </row>
    <row r="177" spans="1:12" ht="24" hidden="1">
      <c r="A177" s="8"/>
      <c r="B177" s="23" t="s">
        <v>114</v>
      </c>
      <c r="C177" s="18">
        <v>650</v>
      </c>
      <c r="D177" s="11" t="s">
        <v>49</v>
      </c>
      <c r="E177" s="11" t="s">
        <v>55</v>
      </c>
      <c r="F177" s="11" t="s">
        <v>141</v>
      </c>
      <c r="G177" s="20">
        <v>240</v>
      </c>
      <c r="H177" s="50">
        <f>H178</f>
        <v>10000</v>
      </c>
      <c r="I177" s="50">
        <f t="shared" si="88"/>
        <v>0</v>
      </c>
      <c r="J177" s="50">
        <f t="shared" si="88"/>
        <v>10000</v>
      </c>
      <c r="K177" s="50"/>
      <c r="L177" s="52">
        <f t="shared" si="82"/>
        <v>1</v>
      </c>
    </row>
    <row r="178" spans="1:12" ht="24" hidden="1">
      <c r="A178" s="8"/>
      <c r="B178" s="23" t="s">
        <v>19</v>
      </c>
      <c r="C178" s="18">
        <v>650</v>
      </c>
      <c r="D178" s="11" t="s">
        <v>49</v>
      </c>
      <c r="E178" s="11" t="s">
        <v>55</v>
      </c>
      <c r="F178" s="11" t="s">
        <v>141</v>
      </c>
      <c r="G178" s="20">
        <v>244</v>
      </c>
      <c r="H178" s="50">
        <v>10000</v>
      </c>
      <c r="I178" s="50"/>
      <c r="J178" s="50">
        <v>10000</v>
      </c>
      <c r="K178" s="50"/>
      <c r="L178" s="52">
        <f t="shared" si="82"/>
        <v>1</v>
      </c>
    </row>
    <row r="179" spans="1:12" ht="24" hidden="1">
      <c r="A179" s="8"/>
      <c r="B179" s="26" t="s">
        <v>74</v>
      </c>
      <c r="C179" s="18">
        <v>650</v>
      </c>
      <c r="D179" s="11" t="s">
        <v>49</v>
      </c>
      <c r="E179" s="11" t="s">
        <v>55</v>
      </c>
      <c r="F179" s="11" t="s">
        <v>89</v>
      </c>
      <c r="G179" s="20"/>
      <c r="H179" s="50">
        <f>H180</f>
        <v>2743296</v>
      </c>
      <c r="I179" s="50">
        <f t="shared" ref="I179:J180" si="89">I180</f>
        <v>0</v>
      </c>
      <c r="J179" s="50">
        <f t="shared" si="89"/>
        <v>2743294.3</v>
      </c>
      <c r="K179" s="50"/>
      <c r="L179" s="52">
        <f t="shared" si="82"/>
        <v>0.99999938030748403</v>
      </c>
    </row>
    <row r="180" spans="1:12" ht="24" hidden="1">
      <c r="A180" s="8"/>
      <c r="B180" s="23" t="s">
        <v>114</v>
      </c>
      <c r="C180" s="18">
        <v>650</v>
      </c>
      <c r="D180" s="11" t="s">
        <v>49</v>
      </c>
      <c r="E180" s="11" t="s">
        <v>55</v>
      </c>
      <c r="F180" s="11" t="s">
        <v>89</v>
      </c>
      <c r="G180" s="20">
        <v>240</v>
      </c>
      <c r="H180" s="50">
        <f>H181</f>
        <v>2743296</v>
      </c>
      <c r="I180" s="50">
        <f t="shared" si="89"/>
        <v>0</v>
      </c>
      <c r="J180" s="50">
        <f t="shared" si="89"/>
        <v>2743294.3</v>
      </c>
      <c r="K180" s="50"/>
      <c r="L180" s="52">
        <f t="shared" si="82"/>
        <v>0.99999938030748403</v>
      </c>
    </row>
    <row r="181" spans="1:12" ht="24" hidden="1">
      <c r="A181" s="8"/>
      <c r="B181" s="23" t="s">
        <v>19</v>
      </c>
      <c r="C181" s="18">
        <v>650</v>
      </c>
      <c r="D181" s="11" t="s">
        <v>49</v>
      </c>
      <c r="E181" s="11" t="s">
        <v>55</v>
      </c>
      <c r="F181" s="11" t="s">
        <v>89</v>
      </c>
      <c r="G181" s="20">
        <v>244</v>
      </c>
      <c r="H181" s="50">
        <v>2743296</v>
      </c>
      <c r="I181" s="50"/>
      <c r="J181" s="50">
        <v>2743294.3</v>
      </c>
      <c r="K181" s="50"/>
      <c r="L181" s="52">
        <f t="shared" si="82"/>
        <v>0.99999938030748403</v>
      </c>
    </row>
    <row r="182" spans="1:12" hidden="1">
      <c r="A182" s="8"/>
      <c r="B182" s="23" t="s">
        <v>56</v>
      </c>
      <c r="C182" s="18">
        <v>650</v>
      </c>
      <c r="D182" s="11" t="s">
        <v>40</v>
      </c>
      <c r="E182" s="11" t="s">
        <v>10</v>
      </c>
      <c r="F182" s="11"/>
      <c r="G182" s="20"/>
      <c r="H182" s="50">
        <f>H183</f>
        <v>16432884.469999999</v>
      </c>
      <c r="I182" s="50">
        <f t="shared" ref="I182:J182" si="90">I183</f>
        <v>0</v>
      </c>
      <c r="J182" s="50">
        <f t="shared" si="90"/>
        <v>16321576.050000003</v>
      </c>
      <c r="K182" s="50"/>
      <c r="L182" s="52">
        <f t="shared" si="82"/>
        <v>0.9932264831409725</v>
      </c>
    </row>
    <row r="183" spans="1:12" hidden="1">
      <c r="B183" s="23" t="s">
        <v>57</v>
      </c>
      <c r="C183" s="18">
        <v>650</v>
      </c>
      <c r="D183" s="11" t="s">
        <v>40</v>
      </c>
      <c r="E183" s="11" t="s">
        <v>37</v>
      </c>
      <c r="F183" s="11"/>
      <c r="G183" s="20"/>
      <c r="H183" s="50">
        <f>H184+H187+H190+H193+H200+H203+H210+H213+H226+H229</f>
        <v>16432884.469999999</v>
      </c>
      <c r="I183" s="50">
        <f t="shared" ref="I183:J183" si="91">I184+I187+I190+I193+I200+I203+I210+I213+I226+I229</f>
        <v>0</v>
      </c>
      <c r="J183" s="50">
        <f t="shared" si="91"/>
        <v>16321576.050000003</v>
      </c>
      <c r="K183" s="50"/>
      <c r="L183" s="52">
        <f t="shared" si="82"/>
        <v>0.9932264831409725</v>
      </c>
    </row>
    <row r="184" spans="1:12" ht="36" hidden="1">
      <c r="B184" s="26" t="s">
        <v>90</v>
      </c>
      <c r="C184" s="18">
        <v>650</v>
      </c>
      <c r="D184" s="11" t="s">
        <v>40</v>
      </c>
      <c r="E184" s="11" t="s">
        <v>37</v>
      </c>
      <c r="F184" s="11" t="s">
        <v>105</v>
      </c>
      <c r="G184" s="20"/>
      <c r="H184" s="50">
        <f>H185</f>
        <v>344700</v>
      </c>
      <c r="I184" s="50">
        <f t="shared" ref="I184:J185" si="92">I185</f>
        <v>0</v>
      </c>
      <c r="J184" s="50">
        <f t="shared" si="92"/>
        <v>344700</v>
      </c>
      <c r="K184" s="50"/>
      <c r="L184" s="52">
        <f t="shared" si="82"/>
        <v>1</v>
      </c>
    </row>
    <row r="185" spans="1:12" ht="24" hidden="1">
      <c r="B185" s="23" t="s">
        <v>114</v>
      </c>
      <c r="C185" s="18">
        <v>650</v>
      </c>
      <c r="D185" s="11" t="s">
        <v>40</v>
      </c>
      <c r="E185" s="11" t="s">
        <v>37</v>
      </c>
      <c r="F185" s="11" t="s">
        <v>105</v>
      </c>
      <c r="G185" s="20">
        <v>240</v>
      </c>
      <c r="H185" s="50">
        <f>H186</f>
        <v>344700</v>
      </c>
      <c r="I185" s="50">
        <f t="shared" si="92"/>
        <v>0</v>
      </c>
      <c r="J185" s="50">
        <f t="shared" si="92"/>
        <v>344700</v>
      </c>
      <c r="K185" s="50"/>
      <c r="L185" s="52">
        <f t="shared" si="82"/>
        <v>1</v>
      </c>
    </row>
    <row r="186" spans="1:12" ht="24" hidden="1">
      <c r="B186" s="23" t="s">
        <v>19</v>
      </c>
      <c r="C186" s="18">
        <v>650</v>
      </c>
      <c r="D186" s="11" t="s">
        <v>40</v>
      </c>
      <c r="E186" s="11" t="s">
        <v>37</v>
      </c>
      <c r="F186" s="11" t="s">
        <v>105</v>
      </c>
      <c r="G186" s="20">
        <v>244</v>
      </c>
      <c r="H186" s="50">
        <v>344700</v>
      </c>
      <c r="I186" s="50"/>
      <c r="J186" s="50">
        <v>344700</v>
      </c>
      <c r="K186" s="50"/>
      <c r="L186" s="52">
        <f t="shared" si="82"/>
        <v>1</v>
      </c>
    </row>
    <row r="187" spans="1:12" ht="24" hidden="1">
      <c r="B187" s="26" t="s">
        <v>38</v>
      </c>
      <c r="C187" s="18">
        <v>650</v>
      </c>
      <c r="D187" s="11" t="s">
        <v>40</v>
      </c>
      <c r="E187" s="11" t="s">
        <v>37</v>
      </c>
      <c r="F187" s="11" t="s">
        <v>134</v>
      </c>
      <c r="G187" s="20"/>
      <c r="H187" s="50">
        <f>H188</f>
        <v>60800</v>
      </c>
      <c r="I187" s="50">
        <f t="shared" ref="I187:J188" si="93">I188</f>
        <v>0</v>
      </c>
      <c r="J187" s="50">
        <f t="shared" si="93"/>
        <v>60800</v>
      </c>
      <c r="K187" s="50"/>
      <c r="L187" s="52">
        <f t="shared" si="82"/>
        <v>1</v>
      </c>
    </row>
    <row r="188" spans="1:12" ht="24" hidden="1">
      <c r="B188" s="23" t="s">
        <v>114</v>
      </c>
      <c r="C188" s="18">
        <v>650</v>
      </c>
      <c r="D188" s="11" t="s">
        <v>40</v>
      </c>
      <c r="E188" s="11" t="s">
        <v>37</v>
      </c>
      <c r="F188" s="11" t="s">
        <v>134</v>
      </c>
      <c r="G188" s="20">
        <v>240</v>
      </c>
      <c r="H188" s="50">
        <f>H189</f>
        <v>60800</v>
      </c>
      <c r="I188" s="50">
        <f t="shared" si="93"/>
        <v>0</v>
      </c>
      <c r="J188" s="50">
        <f t="shared" si="93"/>
        <v>60800</v>
      </c>
      <c r="K188" s="50"/>
      <c r="L188" s="52">
        <f t="shared" si="82"/>
        <v>1</v>
      </c>
    </row>
    <row r="189" spans="1:12" ht="24" hidden="1">
      <c r="B189" s="23" t="s">
        <v>19</v>
      </c>
      <c r="C189" s="18">
        <v>650</v>
      </c>
      <c r="D189" s="11" t="s">
        <v>40</v>
      </c>
      <c r="E189" s="11" t="s">
        <v>37</v>
      </c>
      <c r="F189" s="11" t="s">
        <v>134</v>
      </c>
      <c r="G189" s="20">
        <v>244</v>
      </c>
      <c r="H189" s="50">
        <v>60800</v>
      </c>
      <c r="I189" s="50"/>
      <c r="J189" s="50">
        <v>60800</v>
      </c>
      <c r="K189" s="50"/>
      <c r="L189" s="52">
        <f t="shared" si="82"/>
        <v>1</v>
      </c>
    </row>
    <row r="190" spans="1:12" hidden="1">
      <c r="B190" s="26" t="s">
        <v>91</v>
      </c>
      <c r="C190" s="18">
        <v>650</v>
      </c>
      <c r="D190" s="11" t="s">
        <v>40</v>
      </c>
      <c r="E190" s="11" t="s">
        <v>37</v>
      </c>
      <c r="F190" s="11" t="s">
        <v>92</v>
      </c>
      <c r="G190" s="20"/>
      <c r="H190" s="21">
        <f>H191+H192</f>
        <v>0</v>
      </c>
      <c r="I190" s="21"/>
      <c r="J190" s="21"/>
      <c r="K190" s="21"/>
      <c r="L190" s="21"/>
    </row>
    <row r="191" spans="1:12" hidden="1">
      <c r="B191" s="23" t="s">
        <v>122</v>
      </c>
      <c r="C191" s="18">
        <v>650</v>
      </c>
      <c r="D191" s="11" t="s">
        <v>40</v>
      </c>
      <c r="E191" s="11" t="s">
        <v>37</v>
      </c>
      <c r="F191" s="11" t="s">
        <v>92</v>
      </c>
      <c r="G191" s="20">
        <v>111</v>
      </c>
      <c r="H191" s="21">
        <v>0</v>
      </c>
      <c r="I191" s="21"/>
      <c r="J191" s="21"/>
      <c r="K191" s="21"/>
      <c r="L191" s="21"/>
    </row>
    <row r="192" spans="1:12" ht="36" hidden="1">
      <c r="B192" s="23" t="s">
        <v>119</v>
      </c>
      <c r="C192" s="18">
        <v>650</v>
      </c>
      <c r="D192" s="11" t="s">
        <v>40</v>
      </c>
      <c r="E192" s="11" t="s">
        <v>37</v>
      </c>
      <c r="F192" s="11" t="s">
        <v>92</v>
      </c>
      <c r="G192" s="20">
        <v>119</v>
      </c>
      <c r="H192" s="21">
        <v>0</v>
      </c>
      <c r="I192" s="21"/>
      <c r="J192" s="21"/>
      <c r="K192" s="21"/>
      <c r="L192" s="21"/>
    </row>
    <row r="193" spans="2:12" ht="24" hidden="1">
      <c r="B193" s="23" t="s">
        <v>93</v>
      </c>
      <c r="C193" s="18">
        <v>650</v>
      </c>
      <c r="D193" s="11" t="s">
        <v>40</v>
      </c>
      <c r="E193" s="11" t="s">
        <v>37</v>
      </c>
      <c r="F193" s="11" t="s">
        <v>94</v>
      </c>
      <c r="G193" s="20"/>
      <c r="H193" s="50">
        <f>H194+H198</f>
        <v>5406866</v>
      </c>
      <c r="I193" s="50">
        <f t="shared" ref="I193:J193" si="94">I194+I198</f>
        <v>0</v>
      </c>
      <c r="J193" s="50">
        <f t="shared" si="94"/>
        <v>5406862.3400000008</v>
      </c>
      <c r="K193" s="50"/>
      <c r="L193" s="52">
        <f t="shared" ref="L193:L199" si="95">J193/H193</f>
        <v>0.99999932308290995</v>
      </c>
    </row>
    <row r="194" spans="2:12" hidden="1">
      <c r="B194" s="23" t="s">
        <v>121</v>
      </c>
      <c r="C194" s="18">
        <v>650</v>
      </c>
      <c r="D194" s="11" t="s">
        <v>40</v>
      </c>
      <c r="E194" s="11" t="s">
        <v>37</v>
      </c>
      <c r="F194" s="11" t="s">
        <v>94</v>
      </c>
      <c r="G194" s="20">
        <v>110</v>
      </c>
      <c r="H194" s="50">
        <f>H195+H196+H197</f>
        <v>4506347</v>
      </c>
      <c r="I194" s="50">
        <f t="shared" ref="I194:J194" si="96">I195+I196+I197</f>
        <v>0</v>
      </c>
      <c r="J194" s="50">
        <f t="shared" si="96"/>
        <v>4506345.5600000005</v>
      </c>
      <c r="K194" s="50"/>
      <c r="L194" s="52">
        <f t="shared" si="95"/>
        <v>0.99999968045070664</v>
      </c>
    </row>
    <row r="195" spans="2:12" hidden="1">
      <c r="B195" s="23" t="s">
        <v>122</v>
      </c>
      <c r="C195" s="18">
        <v>650</v>
      </c>
      <c r="D195" s="11" t="s">
        <v>40</v>
      </c>
      <c r="E195" s="11" t="s">
        <v>37</v>
      </c>
      <c r="F195" s="11" t="s">
        <v>94</v>
      </c>
      <c r="G195" s="20">
        <v>111</v>
      </c>
      <c r="H195" s="50">
        <v>3391984</v>
      </c>
      <c r="I195" s="50"/>
      <c r="J195" s="50">
        <v>3391983.31</v>
      </c>
      <c r="K195" s="50"/>
      <c r="L195" s="52">
        <f t="shared" si="95"/>
        <v>0.99999979657922922</v>
      </c>
    </row>
    <row r="196" spans="2:12" ht="24" hidden="1">
      <c r="B196" s="23" t="s">
        <v>118</v>
      </c>
      <c r="C196" s="18">
        <v>650</v>
      </c>
      <c r="D196" s="11" t="s">
        <v>40</v>
      </c>
      <c r="E196" s="11" t="s">
        <v>37</v>
      </c>
      <c r="F196" s="11" t="s">
        <v>94</v>
      </c>
      <c r="G196" s="20">
        <v>112</v>
      </c>
      <c r="H196" s="50">
        <v>130112</v>
      </c>
      <c r="I196" s="50"/>
      <c r="J196" s="50">
        <v>130111.7</v>
      </c>
      <c r="K196" s="50"/>
      <c r="L196" s="52">
        <f t="shared" si="95"/>
        <v>0.99999769429414653</v>
      </c>
    </row>
    <row r="197" spans="2:12" ht="36" hidden="1">
      <c r="B197" s="23" t="s">
        <v>119</v>
      </c>
      <c r="C197" s="18">
        <v>650</v>
      </c>
      <c r="D197" s="11" t="s">
        <v>40</v>
      </c>
      <c r="E197" s="11" t="s">
        <v>37</v>
      </c>
      <c r="F197" s="11" t="s">
        <v>94</v>
      </c>
      <c r="G197" s="20">
        <v>119</v>
      </c>
      <c r="H197" s="50">
        <v>984251</v>
      </c>
      <c r="I197" s="50"/>
      <c r="J197" s="50">
        <v>984250.55</v>
      </c>
      <c r="K197" s="50"/>
      <c r="L197" s="52">
        <f t="shared" si="95"/>
        <v>0.99999954279955017</v>
      </c>
    </row>
    <row r="198" spans="2:12" ht="24" hidden="1">
      <c r="B198" s="23" t="s">
        <v>114</v>
      </c>
      <c r="C198" s="18">
        <v>650</v>
      </c>
      <c r="D198" s="11" t="s">
        <v>40</v>
      </c>
      <c r="E198" s="11" t="s">
        <v>37</v>
      </c>
      <c r="F198" s="11" t="s">
        <v>94</v>
      </c>
      <c r="G198" s="20">
        <v>240</v>
      </c>
      <c r="H198" s="50">
        <f>H199</f>
        <v>900519</v>
      </c>
      <c r="I198" s="50">
        <f t="shared" ref="I198:J198" si="97">I199</f>
        <v>0</v>
      </c>
      <c r="J198" s="50">
        <f t="shared" si="97"/>
        <v>900516.78</v>
      </c>
      <c r="K198" s="50"/>
      <c r="L198" s="52">
        <f t="shared" si="95"/>
        <v>0.99999753475495801</v>
      </c>
    </row>
    <row r="199" spans="2:12" ht="24" hidden="1">
      <c r="B199" s="23" t="s">
        <v>19</v>
      </c>
      <c r="C199" s="18">
        <v>650</v>
      </c>
      <c r="D199" s="11" t="s">
        <v>40</v>
      </c>
      <c r="E199" s="11" t="s">
        <v>37</v>
      </c>
      <c r="F199" s="11" t="s">
        <v>94</v>
      </c>
      <c r="G199" s="20">
        <v>244</v>
      </c>
      <c r="H199" s="50">
        <v>900519</v>
      </c>
      <c r="I199" s="50"/>
      <c r="J199" s="50">
        <v>900516.78</v>
      </c>
      <c r="K199" s="50"/>
      <c r="L199" s="52">
        <f t="shared" si="95"/>
        <v>0.99999753475495801</v>
      </c>
    </row>
    <row r="200" spans="2:12" hidden="1">
      <c r="B200" s="26" t="s">
        <v>91</v>
      </c>
      <c r="C200" s="18">
        <v>650</v>
      </c>
      <c r="D200" s="11" t="s">
        <v>40</v>
      </c>
      <c r="E200" s="11" t="s">
        <v>37</v>
      </c>
      <c r="F200" s="11" t="s">
        <v>95</v>
      </c>
      <c r="G200" s="20"/>
      <c r="H200" s="21">
        <f>SUM(H201:H202)</f>
        <v>0</v>
      </c>
      <c r="I200" s="21"/>
      <c r="J200" s="21"/>
      <c r="K200" s="21"/>
      <c r="L200" s="21"/>
    </row>
    <row r="201" spans="2:12" hidden="1">
      <c r="B201" s="23" t="s">
        <v>122</v>
      </c>
      <c r="C201" s="18">
        <v>650</v>
      </c>
      <c r="D201" s="11" t="s">
        <v>40</v>
      </c>
      <c r="E201" s="11" t="s">
        <v>37</v>
      </c>
      <c r="F201" s="11" t="s">
        <v>95</v>
      </c>
      <c r="G201" s="20">
        <v>111</v>
      </c>
      <c r="H201" s="21">
        <v>0</v>
      </c>
      <c r="I201" s="21"/>
      <c r="J201" s="21"/>
      <c r="K201" s="21"/>
      <c r="L201" s="21"/>
    </row>
    <row r="202" spans="2:12" ht="36" hidden="1">
      <c r="B202" s="23" t="s">
        <v>119</v>
      </c>
      <c r="C202" s="18">
        <v>650</v>
      </c>
      <c r="D202" s="11" t="s">
        <v>40</v>
      </c>
      <c r="E202" s="11" t="s">
        <v>37</v>
      </c>
      <c r="F202" s="11" t="s">
        <v>95</v>
      </c>
      <c r="G202" s="20">
        <v>119</v>
      </c>
      <c r="H202" s="21">
        <v>0</v>
      </c>
      <c r="I202" s="21"/>
      <c r="J202" s="21"/>
      <c r="K202" s="21"/>
      <c r="L202" s="21"/>
    </row>
    <row r="203" spans="2:12" ht="24" hidden="1">
      <c r="B203" s="26" t="s">
        <v>93</v>
      </c>
      <c r="C203" s="18">
        <v>650</v>
      </c>
      <c r="D203" s="11" t="s">
        <v>40</v>
      </c>
      <c r="E203" s="11" t="s">
        <v>37</v>
      </c>
      <c r="F203" s="11" t="s">
        <v>96</v>
      </c>
      <c r="G203" s="20"/>
      <c r="H203" s="50">
        <f>H204+H208</f>
        <v>748976</v>
      </c>
      <c r="I203" s="50">
        <f t="shared" ref="I203:J203" si="98">I204+I208</f>
        <v>0</v>
      </c>
      <c r="J203" s="50">
        <f t="shared" si="98"/>
        <v>748972.7</v>
      </c>
      <c r="K203" s="50"/>
      <c r="L203" s="52">
        <f t="shared" ref="L203:L209" si="99">J203/H203</f>
        <v>0.99999559398431981</v>
      </c>
    </row>
    <row r="204" spans="2:12" hidden="1">
      <c r="B204" s="23" t="s">
        <v>121</v>
      </c>
      <c r="C204" s="18">
        <v>650</v>
      </c>
      <c r="D204" s="11" t="s">
        <v>40</v>
      </c>
      <c r="E204" s="11" t="s">
        <v>37</v>
      </c>
      <c r="F204" s="11" t="s">
        <v>96</v>
      </c>
      <c r="G204" s="20">
        <v>110</v>
      </c>
      <c r="H204" s="50">
        <f>SUM(H205:H207)</f>
        <v>430353.5</v>
      </c>
      <c r="I204" s="50">
        <f t="shared" ref="I204:J204" si="100">SUM(I205:I207)</f>
        <v>0</v>
      </c>
      <c r="J204" s="50">
        <f t="shared" si="100"/>
        <v>430351.99</v>
      </c>
      <c r="K204" s="50"/>
      <c r="L204" s="52">
        <f t="shared" si="99"/>
        <v>0.9999964912566065</v>
      </c>
    </row>
    <row r="205" spans="2:12" hidden="1">
      <c r="B205" s="23" t="s">
        <v>122</v>
      </c>
      <c r="C205" s="18">
        <v>650</v>
      </c>
      <c r="D205" s="11" t="s">
        <v>40</v>
      </c>
      <c r="E205" s="11" t="s">
        <v>37</v>
      </c>
      <c r="F205" s="11" t="s">
        <v>96</v>
      </c>
      <c r="G205" s="20">
        <v>111</v>
      </c>
      <c r="H205" s="50">
        <v>311009</v>
      </c>
      <c r="I205" s="50"/>
      <c r="J205" s="50">
        <v>311008.3</v>
      </c>
      <c r="K205" s="50"/>
      <c r="L205" s="52">
        <f t="shared" si="99"/>
        <v>0.99999774926127538</v>
      </c>
    </row>
    <row r="206" spans="2:12" ht="24" hidden="1">
      <c r="B206" s="23" t="s">
        <v>118</v>
      </c>
      <c r="C206" s="18">
        <v>650</v>
      </c>
      <c r="D206" s="11" t="s">
        <v>40</v>
      </c>
      <c r="E206" s="11" t="s">
        <v>37</v>
      </c>
      <c r="F206" s="11" t="s">
        <v>96</v>
      </c>
      <c r="G206" s="20">
        <v>112</v>
      </c>
      <c r="H206" s="50">
        <v>27511.5</v>
      </c>
      <c r="I206" s="50"/>
      <c r="J206" s="50">
        <v>27511.5</v>
      </c>
      <c r="K206" s="50"/>
      <c r="L206" s="52">
        <f t="shared" si="99"/>
        <v>1</v>
      </c>
    </row>
    <row r="207" spans="2:12" ht="36" hidden="1">
      <c r="B207" s="23" t="s">
        <v>119</v>
      </c>
      <c r="C207" s="18">
        <v>650</v>
      </c>
      <c r="D207" s="11" t="s">
        <v>40</v>
      </c>
      <c r="E207" s="11" t="s">
        <v>37</v>
      </c>
      <c r="F207" s="11" t="s">
        <v>96</v>
      </c>
      <c r="G207" s="20">
        <v>119</v>
      </c>
      <c r="H207" s="50">
        <v>91833</v>
      </c>
      <c r="I207" s="50"/>
      <c r="J207" s="50">
        <v>91832.19</v>
      </c>
      <c r="K207" s="50"/>
      <c r="L207" s="52">
        <f t="shared" si="99"/>
        <v>0.99999117964130546</v>
      </c>
    </row>
    <row r="208" spans="2:12" ht="24" hidden="1">
      <c r="B208" s="23" t="s">
        <v>114</v>
      </c>
      <c r="C208" s="18">
        <v>650</v>
      </c>
      <c r="D208" s="11" t="s">
        <v>40</v>
      </c>
      <c r="E208" s="11" t="s">
        <v>37</v>
      </c>
      <c r="F208" s="11" t="s">
        <v>96</v>
      </c>
      <c r="G208" s="20">
        <v>240</v>
      </c>
      <c r="H208" s="50">
        <f>H209</f>
        <v>318622.5</v>
      </c>
      <c r="I208" s="50">
        <f t="shared" ref="I208:J208" si="101">I209</f>
        <v>0</v>
      </c>
      <c r="J208" s="50">
        <f t="shared" si="101"/>
        <v>318620.71000000002</v>
      </c>
      <c r="K208" s="51"/>
      <c r="L208" s="52">
        <f t="shared" si="99"/>
        <v>0.99999438206655222</v>
      </c>
    </row>
    <row r="209" spans="2:12" ht="24" hidden="1">
      <c r="B209" s="23" t="s">
        <v>19</v>
      </c>
      <c r="C209" s="18">
        <v>650</v>
      </c>
      <c r="D209" s="11" t="s">
        <v>40</v>
      </c>
      <c r="E209" s="11" t="s">
        <v>37</v>
      </c>
      <c r="F209" s="11" t="s">
        <v>96</v>
      </c>
      <c r="G209" s="20">
        <v>244</v>
      </c>
      <c r="H209" s="50">
        <v>318622.5</v>
      </c>
      <c r="I209" s="50"/>
      <c r="J209" s="51">
        <v>318620.71000000002</v>
      </c>
      <c r="K209" s="51"/>
      <c r="L209" s="52">
        <f t="shared" si="99"/>
        <v>0.99999438206655222</v>
      </c>
    </row>
    <row r="210" spans="2:12" hidden="1">
      <c r="B210" s="26" t="s">
        <v>91</v>
      </c>
      <c r="C210" s="18">
        <v>650</v>
      </c>
      <c r="D210" s="11" t="s">
        <v>40</v>
      </c>
      <c r="E210" s="11" t="s">
        <v>37</v>
      </c>
      <c r="F210" s="11" t="s">
        <v>95</v>
      </c>
      <c r="G210" s="20"/>
      <c r="H210" s="21">
        <f>SUM(H211:H212)</f>
        <v>0</v>
      </c>
      <c r="I210" s="21"/>
      <c r="J210" s="29"/>
      <c r="K210" s="29"/>
      <c r="L210" s="29"/>
    </row>
    <row r="211" spans="2:12" hidden="1">
      <c r="B211" s="23" t="s">
        <v>122</v>
      </c>
      <c r="C211" s="18">
        <v>650</v>
      </c>
      <c r="D211" s="11" t="s">
        <v>40</v>
      </c>
      <c r="E211" s="11" t="s">
        <v>37</v>
      </c>
      <c r="F211" s="11" t="s">
        <v>95</v>
      </c>
      <c r="G211" s="20">
        <v>111</v>
      </c>
      <c r="H211" s="21">
        <f>1466-1466</f>
        <v>0</v>
      </c>
      <c r="I211" s="21"/>
      <c r="J211" s="29"/>
      <c r="K211" s="29"/>
      <c r="L211" s="29"/>
    </row>
    <row r="212" spans="2:12" ht="36" hidden="1">
      <c r="B212" s="23" t="s">
        <v>119</v>
      </c>
      <c r="C212" s="18">
        <v>650</v>
      </c>
      <c r="D212" s="11" t="s">
        <v>40</v>
      </c>
      <c r="E212" s="11" t="s">
        <v>37</v>
      </c>
      <c r="F212" s="11" t="s">
        <v>95</v>
      </c>
      <c r="G212" s="20">
        <v>119</v>
      </c>
      <c r="H212" s="21">
        <v>0</v>
      </c>
      <c r="I212" s="21"/>
      <c r="J212" s="29"/>
      <c r="K212" s="29"/>
      <c r="L212" s="29"/>
    </row>
    <row r="213" spans="2:12" ht="24" hidden="1">
      <c r="B213" s="26" t="s">
        <v>93</v>
      </c>
      <c r="C213" s="18">
        <v>650</v>
      </c>
      <c r="D213" s="11" t="s">
        <v>40</v>
      </c>
      <c r="E213" s="11" t="s">
        <v>37</v>
      </c>
      <c r="F213" s="11" t="s">
        <v>97</v>
      </c>
      <c r="G213" s="20"/>
      <c r="H213" s="50">
        <f>H214+H218+H220+H222</f>
        <v>9859542.4699999988</v>
      </c>
      <c r="I213" s="50">
        <f t="shared" ref="I213:J213" si="102">I214+I218+I220+I222</f>
        <v>0</v>
      </c>
      <c r="J213" s="50">
        <f t="shared" si="102"/>
        <v>9748241.0100000016</v>
      </c>
      <c r="K213" s="51"/>
      <c r="L213" s="52">
        <f t="shared" ref="L213:L242" si="103">J213/H213</f>
        <v>0.98871129564696758</v>
      </c>
    </row>
    <row r="214" spans="2:12" hidden="1">
      <c r="B214" s="23" t="s">
        <v>121</v>
      </c>
      <c r="C214" s="18">
        <v>650</v>
      </c>
      <c r="D214" s="11" t="s">
        <v>40</v>
      </c>
      <c r="E214" s="11" t="s">
        <v>37</v>
      </c>
      <c r="F214" s="11" t="s">
        <v>97</v>
      </c>
      <c r="G214" s="20">
        <v>110</v>
      </c>
      <c r="H214" s="50">
        <f>SUM(H215:H217)</f>
        <v>6998656.5599999996</v>
      </c>
      <c r="I214" s="50">
        <f t="shared" ref="I214:J214" si="104">SUM(I215:I217)</f>
        <v>0</v>
      </c>
      <c r="J214" s="50">
        <f t="shared" si="104"/>
        <v>6984466.5900000008</v>
      </c>
      <c r="K214" s="51"/>
      <c r="L214" s="52">
        <f t="shared" si="103"/>
        <v>0.99797247230545649</v>
      </c>
    </row>
    <row r="215" spans="2:12" hidden="1">
      <c r="B215" s="23" t="s">
        <v>122</v>
      </c>
      <c r="C215" s="18">
        <v>650</v>
      </c>
      <c r="D215" s="11" t="s">
        <v>40</v>
      </c>
      <c r="E215" s="11" t="s">
        <v>37</v>
      </c>
      <c r="F215" s="11" t="s">
        <v>97</v>
      </c>
      <c r="G215" s="20">
        <v>111</v>
      </c>
      <c r="H215" s="50">
        <v>5438804</v>
      </c>
      <c r="I215" s="50"/>
      <c r="J215" s="50">
        <v>5438803.5800000001</v>
      </c>
      <c r="K215" s="51"/>
      <c r="L215" s="52">
        <f t="shared" si="103"/>
        <v>0.99999992277714</v>
      </c>
    </row>
    <row r="216" spans="2:12" ht="24" hidden="1">
      <c r="B216" s="23" t="s">
        <v>118</v>
      </c>
      <c r="C216" s="18">
        <v>650</v>
      </c>
      <c r="D216" s="11" t="s">
        <v>40</v>
      </c>
      <c r="E216" s="11" t="s">
        <v>37</v>
      </c>
      <c r="F216" s="11" t="s">
        <v>97</v>
      </c>
      <c r="G216" s="20">
        <v>112</v>
      </c>
      <c r="H216" s="50">
        <v>54468.56</v>
      </c>
      <c r="I216" s="50"/>
      <c r="J216" s="50">
        <v>54467.98</v>
      </c>
      <c r="K216" s="51"/>
      <c r="L216" s="52">
        <f t="shared" si="103"/>
        <v>0.99998935165534031</v>
      </c>
    </row>
    <row r="217" spans="2:12" ht="36" hidden="1">
      <c r="B217" s="23" t="s">
        <v>119</v>
      </c>
      <c r="C217" s="18">
        <v>650</v>
      </c>
      <c r="D217" s="11" t="s">
        <v>40</v>
      </c>
      <c r="E217" s="11" t="s">
        <v>37</v>
      </c>
      <c r="F217" s="11" t="s">
        <v>97</v>
      </c>
      <c r="G217" s="20">
        <v>119</v>
      </c>
      <c r="H217" s="50">
        <v>1505384</v>
      </c>
      <c r="I217" s="50"/>
      <c r="J217" s="50">
        <v>1491195.03</v>
      </c>
      <c r="K217" s="51"/>
      <c r="L217" s="52">
        <f t="shared" si="103"/>
        <v>0.99057451786388062</v>
      </c>
    </row>
    <row r="218" spans="2:12" ht="24" hidden="1">
      <c r="B218" s="23" t="s">
        <v>114</v>
      </c>
      <c r="C218" s="18">
        <v>650</v>
      </c>
      <c r="D218" s="11" t="s">
        <v>40</v>
      </c>
      <c r="E218" s="11" t="s">
        <v>37</v>
      </c>
      <c r="F218" s="11" t="s">
        <v>97</v>
      </c>
      <c r="G218" s="20">
        <v>240</v>
      </c>
      <c r="H218" s="50">
        <f>H219</f>
        <v>2358508.31</v>
      </c>
      <c r="I218" s="50">
        <f t="shared" ref="I218:J218" si="105">I219</f>
        <v>0</v>
      </c>
      <c r="J218" s="50">
        <f t="shared" si="105"/>
        <v>2261396.87</v>
      </c>
      <c r="K218" s="51"/>
      <c r="L218" s="52">
        <f t="shared" si="103"/>
        <v>0.95882505921719652</v>
      </c>
    </row>
    <row r="219" spans="2:12" ht="24" hidden="1">
      <c r="B219" s="23" t="s">
        <v>19</v>
      </c>
      <c r="C219" s="18">
        <v>650</v>
      </c>
      <c r="D219" s="11" t="s">
        <v>40</v>
      </c>
      <c r="E219" s="11" t="s">
        <v>37</v>
      </c>
      <c r="F219" s="11" t="s">
        <v>97</v>
      </c>
      <c r="G219" s="20">
        <v>244</v>
      </c>
      <c r="H219" s="50">
        <v>2358508.31</v>
      </c>
      <c r="I219" s="50"/>
      <c r="J219" s="50">
        <v>2261396.87</v>
      </c>
      <c r="K219" s="49"/>
      <c r="L219" s="52">
        <f t="shared" si="103"/>
        <v>0.95882505921719652</v>
      </c>
    </row>
    <row r="220" spans="2:12" hidden="1">
      <c r="B220" s="23" t="s">
        <v>135</v>
      </c>
      <c r="C220" s="18">
        <v>650</v>
      </c>
      <c r="D220" s="11" t="s">
        <v>40</v>
      </c>
      <c r="E220" s="11" t="s">
        <v>37</v>
      </c>
      <c r="F220" s="11" t="s">
        <v>97</v>
      </c>
      <c r="G220" s="20">
        <v>830</v>
      </c>
      <c r="H220" s="50">
        <f>H221</f>
        <v>41075.69</v>
      </c>
      <c r="I220" s="50">
        <f t="shared" ref="I220:J220" si="106">I221</f>
        <v>0</v>
      </c>
      <c r="J220" s="50">
        <f t="shared" si="106"/>
        <v>41075.64</v>
      </c>
      <c r="K220" s="50"/>
      <c r="L220" s="52">
        <f t="shared" si="103"/>
        <v>0.99999878273499476</v>
      </c>
    </row>
    <row r="221" spans="2:12" ht="72" hidden="1">
      <c r="B221" s="23" t="s">
        <v>136</v>
      </c>
      <c r="C221" s="18">
        <v>650</v>
      </c>
      <c r="D221" s="11" t="s">
        <v>40</v>
      </c>
      <c r="E221" s="11" t="s">
        <v>37</v>
      </c>
      <c r="F221" s="11" t="s">
        <v>97</v>
      </c>
      <c r="G221" s="20">
        <v>831</v>
      </c>
      <c r="H221" s="50">
        <v>41075.69</v>
      </c>
      <c r="I221" s="50"/>
      <c r="J221" s="50">
        <v>41075.64</v>
      </c>
      <c r="K221" s="50"/>
      <c r="L221" s="52">
        <f t="shared" si="103"/>
        <v>0.99999878273499476</v>
      </c>
    </row>
    <row r="222" spans="2:12" hidden="1">
      <c r="B222" s="23" t="s">
        <v>116</v>
      </c>
      <c r="C222" s="18">
        <v>650</v>
      </c>
      <c r="D222" s="11" t="s">
        <v>40</v>
      </c>
      <c r="E222" s="11" t="s">
        <v>37</v>
      </c>
      <c r="F222" s="11" t="s">
        <v>97</v>
      </c>
      <c r="G222" s="20">
        <v>850</v>
      </c>
      <c r="H222" s="50">
        <f>SUM(H223:H225)</f>
        <v>461301.91</v>
      </c>
      <c r="I222" s="50">
        <f t="shared" ref="I222:J222" si="107">SUM(I223:I225)</f>
        <v>0</v>
      </c>
      <c r="J222" s="50">
        <f t="shared" si="107"/>
        <v>461301.91</v>
      </c>
      <c r="K222" s="50"/>
      <c r="L222" s="52">
        <f t="shared" si="103"/>
        <v>1</v>
      </c>
    </row>
    <row r="223" spans="2:12" hidden="1">
      <c r="B223" s="23" t="s">
        <v>120</v>
      </c>
      <c r="C223" s="18">
        <v>650</v>
      </c>
      <c r="D223" s="11" t="s">
        <v>40</v>
      </c>
      <c r="E223" s="11" t="s">
        <v>37</v>
      </c>
      <c r="F223" s="11" t="s">
        <v>97</v>
      </c>
      <c r="G223" s="20">
        <v>851</v>
      </c>
      <c r="H223" s="50">
        <v>446339</v>
      </c>
      <c r="I223" s="50"/>
      <c r="J223" s="50">
        <v>446339</v>
      </c>
      <c r="K223" s="50"/>
      <c r="L223" s="52">
        <f t="shared" si="103"/>
        <v>1</v>
      </c>
    </row>
    <row r="224" spans="2:12" hidden="1">
      <c r="B224" s="23" t="s">
        <v>69</v>
      </c>
      <c r="C224" s="18">
        <v>650</v>
      </c>
      <c r="D224" s="11" t="s">
        <v>40</v>
      </c>
      <c r="E224" s="11" t="s">
        <v>37</v>
      </c>
      <c r="F224" s="11" t="s">
        <v>97</v>
      </c>
      <c r="G224" s="20">
        <v>852</v>
      </c>
      <c r="H224" s="50">
        <v>14275.22</v>
      </c>
      <c r="I224" s="50"/>
      <c r="J224" s="50">
        <v>14275.22</v>
      </c>
      <c r="K224" s="50"/>
      <c r="L224" s="52">
        <f t="shared" si="103"/>
        <v>1</v>
      </c>
    </row>
    <row r="225" spans="2:12" hidden="1">
      <c r="B225" s="23" t="s">
        <v>66</v>
      </c>
      <c r="C225" s="18">
        <v>650</v>
      </c>
      <c r="D225" s="11" t="s">
        <v>40</v>
      </c>
      <c r="E225" s="11" t="s">
        <v>37</v>
      </c>
      <c r="F225" s="11" t="s">
        <v>97</v>
      </c>
      <c r="G225" s="20">
        <v>853</v>
      </c>
      <c r="H225" s="50">
        <v>687.69</v>
      </c>
      <c r="I225" s="50"/>
      <c r="J225" s="50">
        <v>687.69</v>
      </c>
      <c r="K225" s="50"/>
      <c r="L225" s="52">
        <f t="shared" si="103"/>
        <v>1</v>
      </c>
    </row>
    <row r="226" spans="2:12" ht="24" hidden="1">
      <c r="B226" s="26" t="s">
        <v>74</v>
      </c>
      <c r="C226" s="18">
        <v>650</v>
      </c>
      <c r="D226" s="11" t="s">
        <v>40</v>
      </c>
      <c r="E226" s="11" t="s">
        <v>37</v>
      </c>
      <c r="F226" s="11" t="s">
        <v>98</v>
      </c>
      <c r="G226" s="20"/>
      <c r="H226" s="50">
        <f>H228</f>
        <v>7000</v>
      </c>
      <c r="I226" s="50">
        <f t="shared" ref="I226:J226" si="108">I228</f>
        <v>0</v>
      </c>
      <c r="J226" s="50">
        <f t="shared" si="108"/>
        <v>7000</v>
      </c>
      <c r="K226" s="50"/>
      <c r="L226" s="52">
        <f t="shared" si="103"/>
        <v>1</v>
      </c>
    </row>
    <row r="227" spans="2:12" ht="24" hidden="1">
      <c r="B227" s="23" t="s">
        <v>114</v>
      </c>
      <c r="C227" s="18">
        <v>650</v>
      </c>
      <c r="D227" s="11" t="s">
        <v>40</v>
      </c>
      <c r="E227" s="11" t="s">
        <v>37</v>
      </c>
      <c r="F227" s="11" t="s">
        <v>98</v>
      </c>
      <c r="G227" s="20">
        <v>240</v>
      </c>
      <c r="H227" s="50">
        <f>H228</f>
        <v>7000</v>
      </c>
      <c r="I227" s="50">
        <f t="shared" ref="I227:J227" si="109">I228</f>
        <v>0</v>
      </c>
      <c r="J227" s="50">
        <f t="shared" si="109"/>
        <v>7000</v>
      </c>
      <c r="K227" s="50"/>
      <c r="L227" s="52">
        <f t="shared" si="103"/>
        <v>1</v>
      </c>
    </row>
    <row r="228" spans="2:12" ht="24" hidden="1">
      <c r="B228" s="23" t="s">
        <v>19</v>
      </c>
      <c r="C228" s="18">
        <v>650</v>
      </c>
      <c r="D228" s="11" t="s">
        <v>40</v>
      </c>
      <c r="E228" s="11" t="s">
        <v>37</v>
      </c>
      <c r="F228" s="11" t="s">
        <v>98</v>
      </c>
      <c r="G228" s="20">
        <v>244</v>
      </c>
      <c r="H228" s="50">
        <v>7000</v>
      </c>
      <c r="I228" s="50"/>
      <c r="J228" s="50">
        <v>7000</v>
      </c>
      <c r="K228" s="50"/>
      <c r="L228" s="52">
        <f t="shared" si="103"/>
        <v>1</v>
      </c>
    </row>
    <row r="229" spans="2:12" ht="24" hidden="1">
      <c r="B229" s="26" t="s">
        <v>58</v>
      </c>
      <c r="C229" s="18">
        <v>650</v>
      </c>
      <c r="D229" s="19">
        <v>8</v>
      </c>
      <c r="E229" s="19">
        <v>1</v>
      </c>
      <c r="F229" s="11" t="s">
        <v>99</v>
      </c>
      <c r="G229" s="20"/>
      <c r="H229" s="50">
        <f>H231</f>
        <v>5000</v>
      </c>
      <c r="I229" s="50">
        <f t="shared" ref="I229:J229" si="110">I231</f>
        <v>0</v>
      </c>
      <c r="J229" s="50">
        <f t="shared" si="110"/>
        <v>5000</v>
      </c>
      <c r="K229" s="50"/>
      <c r="L229" s="52">
        <f t="shared" si="103"/>
        <v>1</v>
      </c>
    </row>
    <row r="230" spans="2:12" ht="24" hidden="1">
      <c r="B230" s="23" t="s">
        <v>114</v>
      </c>
      <c r="C230" s="18">
        <v>650</v>
      </c>
      <c r="D230" s="19">
        <v>8</v>
      </c>
      <c r="E230" s="19">
        <v>1</v>
      </c>
      <c r="F230" s="11" t="s">
        <v>99</v>
      </c>
      <c r="G230" s="20">
        <v>240</v>
      </c>
      <c r="H230" s="50">
        <f>H231</f>
        <v>5000</v>
      </c>
      <c r="I230" s="50">
        <f t="shared" ref="I230:J230" si="111">I231</f>
        <v>0</v>
      </c>
      <c r="J230" s="50">
        <f t="shared" si="111"/>
        <v>5000</v>
      </c>
      <c r="K230" s="50"/>
      <c r="L230" s="52">
        <f t="shared" si="103"/>
        <v>1</v>
      </c>
    </row>
    <row r="231" spans="2:12" ht="24" hidden="1">
      <c r="B231" s="23" t="s">
        <v>19</v>
      </c>
      <c r="C231" s="18">
        <v>650</v>
      </c>
      <c r="D231" s="19">
        <v>8</v>
      </c>
      <c r="E231" s="19">
        <v>1</v>
      </c>
      <c r="F231" s="11" t="s">
        <v>99</v>
      </c>
      <c r="G231" s="20">
        <v>244</v>
      </c>
      <c r="H231" s="50">
        <v>5000</v>
      </c>
      <c r="I231" s="50"/>
      <c r="J231" s="50">
        <v>5000</v>
      </c>
      <c r="K231" s="50"/>
      <c r="L231" s="52">
        <f t="shared" si="103"/>
        <v>1</v>
      </c>
    </row>
    <row r="232" spans="2:12" hidden="1">
      <c r="B232" s="24" t="s">
        <v>59</v>
      </c>
      <c r="C232" s="18">
        <v>650</v>
      </c>
      <c r="D232" s="11">
        <v>10</v>
      </c>
      <c r="E232" s="11" t="s">
        <v>10</v>
      </c>
      <c r="F232" s="11"/>
      <c r="G232" s="20"/>
      <c r="H232" s="50">
        <f>H233</f>
        <v>300000</v>
      </c>
      <c r="I232" s="50">
        <f t="shared" ref="I232:J233" si="112">I233</f>
        <v>0</v>
      </c>
      <c r="J232" s="50">
        <f t="shared" si="112"/>
        <v>300000</v>
      </c>
      <c r="K232" s="50"/>
      <c r="L232" s="52">
        <f t="shared" si="103"/>
        <v>1</v>
      </c>
    </row>
    <row r="233" spans="2:12" hidden="1">
      <c r="B233" s="24" t="s">
        <v>60</v>
      </c>
      <c r="C233" s="18">
        <v>650</v>
      </c>
      <c r="D233" s="11" t="s">
        <v>44</v>
      </c>
      <c r="E233" s="11" t="s">
        <v>37</v>
      </c>
      <c r="F233" s="11"/>
      <c r="G233" s="20"/>
      <c r="H233" s="50">
        <f>H234</f>
        <v>300000</v>
      </c>
      <c r="I233" s="50">
        <f t="shared" si="112"/>
        <v>0</v>
      </c>
      <c r="J233" s="50">
        <f t="shared" si="112"/>
        <v>300000</v>
      </c>
      <c r="K233" s="50"/>
      <c r="L233" s="52">
        <f t="shared" si="103"/>
        <v>1</v>
      </c>
    </row>
    <row r="234" spans="2:12" hidden="1">
      <c r="B234" s="34" t="s">
        <v>25</v>
      </c>
      <c r="C234" s="18">
        <v>650</v>
      </c>
      <c r="D234" s="11" t="s">
        <v>44</v>
      </c>
      <c r="E234" s="11" t="s">
        <v>37</v>
      </c>
      <c r="F234" s="11" t="s">
        <v>73</v>
      </c>
      <c r="G234" s="20"/>
      <c r="H234" s="50">
        <f>H236</f>
        <v>300000</v>
      </c>
      <c r="I234" s="50">
        <f t="shared" ref="I234:J234" si="113">I236</f>
        <v>0</v>
      </c>
      <c r="J234" s="50">
        <f t="shared" si="113"/>
        <v>300000</v>
      </c>
      <c r="K234" s="50"/>
      <c r="L234" s="52">
        <f t="shared" si="103"/>
        <v>1</v>
      </c>
    </row>
    <row r="235" spans="2:12" ht="24" hidden="1">
      <c r="B235" s="23" t="s">
        <v>117</v>
      </c>
      <c r="C235" s="18">
        <v>650</v>
      </c>
      <c r="D235" s="19">
        <v>10</v>
      </c>
      <c r="E235" s="19">
        <v>1</v>
      </c>
      <c r="F235" s="11" t="s">
        <v>73</v>
      </c>
      <c r="G235" s="20">
        <v>320</v>
      </c>
      <c r="H235" s="50">
        <f>H236</f>
        <v>300000</v>
      </c>
      <c r="I235" s="50">
        <f t="shared" ref="I235:J235" si="114">I236</f>
        <v>0</v>
      </c>
      <c r="J235" s="50">
        <f t="shared" si="114"/>
        <v>300000</v>
      </c>
      <c r="K235" s="50"/>
      <c r="L235" s="52">
        <f t="shared" si="103"/>
        <v>1</v>
      </c>
    </row>
    <row r="236" spans="2:12" ht="24" hidden="1">
      <c r="B236" s="23" t="s">
        <v>61</v>
      </c>
      <c r="C236" s="18">
        <v>650</v>
      </c>
      <c r="D236" s="19">
        <v>10</v>
      </c>
      <c r="E236" s="19">
        <v>1</v>
      </c>
      <c r="F236" s="11" t="s">
        <v>73</v>
      </c>
      <c r="G236" s="20">
        <v>321</v>
      </c>
      <c r="H236" s="50">
        <v>300000</v>
      </c>
      <c r="I236" s="51"/>
      <c r="J236" s="50">
        <v>300000</v>
      </c>
      <c r="K236" s="50"/>
      <c r="L236" s="52">
        <f t="shared" si="103"/>
        <v>1</v>
      </c>
    </row>
    <row r="237" spans="2:12" hidden="1">
      <c r="B237" s="24" t="s">
        <v>62</v>
      </c>
      <c r="C237" s="18">
        <v>650</v>
      </c>
      <c r="D237" s="11">
        <v>11</v>
      </c>
      <c r="E237" s="11" t="s">
        <v>10</v>
      </c>
      <c r="F237" s="11"/>
      <c r="G237" s="20"/>
      <c r="H237" s="50">
        <f>H238</f>
        <v>149307</v>
      </c>
      <c r="I237" s="50">
        <f t="shared" ref="I237:J238" si="115">I238</f>
        <v>0</v>
      </c>
      <c r="J237" s="50">
        <f t="shared" si="115"/>
        <v>149307</v>
      </c>
      <c r="K237" s="50"/>
      <c r="L237" s="52">
        <f t="shared" si="103"/>
        <v>1</v>
      </c>
    </row>
    <row r="238" spans="2:12" hidden="1">
      <c r="B238" s="24" t="s">
        <v>63</v>
      </c>
      <c r="C238" s="18">
        <v>650</v>
      </c>
      <c r="D238" s="11" t="s">
        <v>64</v>
      </c>
      <c r="E238" s="11" t="s">
        <v>37</v>
      </c>
      <c r="F238" s="11"/>
      <c r="G238" s="20"/>
      <c r="H238" s="50">
        <f>H239</f>
        <v>149307</v>
      </c>
      <c r="I238" s="50">
        <f t="shared" si="115"/>
        <v>0</v>
      </c>
      <c r="J238" s="50">
        <f t="shared" si="115"/>
        <v>149307</v>
      </c>
      <c r="K238" s="50"/>
      <c r="L238" s="52">
        <f t="shared" si="103"/>
        <v>1</v>
      </c>
    </row>
    <row r="239" spans="2:12" ht="24" hidden="1">
      <c r="B239" s="26" t="s">
        <v>74</v>
      </c>
      <c r="C239" s="18">
        <v>650</v>
      </c>
      <c r="D239" s="11" t="s">
        <v>64</v>
      </c>
      <c r="E239" s="11" t="s">
        <v>37</v>
      </c>
      <c r="F239" s="11" t="s">
        <v>100</v>
      </c>
      <c r="G239" s="20"/>
      <c r="H239" s="50">
        <f>SUM(H241:H241)</f>
        <v>149307</v>
      </c>
      <c r="I239" s="50">
        <f t="shared" ref="I239:J239" si="116">SUM(I241:I241)</f>
        <v>0</v>
      </c>
      <c r="J239" s="50">
        <f t="shared" si="116"/>
        <v>149307</v>
      </c>
      <c r="K239" s="50"/>
      <c r="L239" s="52">
        <f t="shared" si="103"/>
        <v>1</v>
      </c>
    </row>
    <row r="240" spans="2:12" ht="24" hidden="1">
      <c r="B240" s="23" t="s">
        <v>114</v>
      </c>
      <c r="C240" s="18">
        <v>650</v>
      </c>
      <c r="D240" s="11" t="s">
        <v>64</v>
      </c>
      <c r="E240" s="11" t="s">
        <v>37</v>
      </c>
      <c r="F240" s="11" t="s">
        <v>100</v>
      </c>
      <c r="G240" s="20">
        <v>240</v>
      </c>
      <c r="H240" s="50">
        <f>H241</f>
        <v>149307</v>
      </c>
      <c r="I240" s="50">
        <f t="shared" ref="I240:J240" si="117">I241</f>
        <v>0</v>
      </c>
      <c r="J240" s="50">
        <f t="shared" si="117"/>
        <v>149307</v>
      </c>
      <c r="K240" s="50"/>
      <c r="L240" s="52">
        <f t="shared" si="103"/>
        <v>1</v>
      </c>
    </row>
    <row r="241" spans="2:12" ht="24" hidden="1">
      <c r="B241" s="23" t="s">
        <v>19</v>
      </c>
      <c r="C241" s="18">
        <v>650</v>
      </c>
      <c r="D241" s="11" t="s">
        <v>64</v>
      </c>
      <c r="E241" s="11" t="s">
        <v>37</v>
      </c>
      <c r="F241" s="11" t="s">
        <v>100</v>
      </c>
      <c r="G241" s="20">
        <v>244</v>
      </c>
      <c r="H241" s="50">
        <v>149307</v>
      </c>
      <c r="I241" s="51"/>
      <c r="J241" s="50">
        <v>149307</v>
      </c>
      <c r="K241" s="50"/>
      <c r="L241" s="52">
        <f t="shared" si="103"/>
        <v>1</v>
      </c>
    </row>
    <row r="242" spans="2:12" hidden="1">
      <c r="B242" s="30" t="s">
        <v>65</v>
      </c>
      <c r="C242" s="10"/>
      <c r="D242" s="10"/>
      <c r="E242" s="10"/>
      <c r="F242" s="31"/>
      <c r="G242" s="30"/>
      <c r="H242" s="51">
        <f>H11+H76+H84+H103+H134+H182+H232+H237</f>
        <v>160959032.59</v>
      </c>
      <c r="I242" s="51">
        <f>I76+I85</f>
        <v>1435000</v>
      </c>
      <c r="J242" s="51">
        <f>J11+J76+J84+J103+J134+J182+J232+J237</f>
        <v>155466623.90000001</v>
      </c>
      <c r="K242" s="51">
        <f t="shared" ref="K242" si="118">K76+K85</f>
        <v>1435000</v>
      </c>
      <c r="L242" s="52">
        <f t="shared" si="103"/>
        <v>0.96587697750401846</v>
      </c>
    </row>
    <row r="243" spans="2:12" hidden="1">
      <c r="J243" s="43">
        <v>155466623.90000001</v>
      </c>
    </row>
    <row r="244" spans="2:12">
      <c r="H244" s="43">
        <f>SUBTOTAL(9,H11:H243)</f>
        <v>161941</v>
      </c>
      <c r="I244" s="43">
        <f t="shared" ref="I244:J244" si="119">SUBTOTAL(9,I11:I243)</f>
        <v>0</v>
      </c>
      <c r="J244" s="43">
        <f t="shared" si="119"/>
        <v>61939.38</v>
      </c>
    </row>
    <row r="245" spans="2:12">
      <c r="H245" s="43">
        <f>H35+H93</f>
        <v>70647</v>
      </c>
    </row>
  </sheetData>
  <autoFilter ref="A9:L243">
    <filterColumn colId="5">
      <filters>
        <filter val="1110320030"/>
        <filter val="1110122020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66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2017-05-22T11:45:36Z</cp:lastPrinted>
  <dcterms:created xsi:type="dcterms:W3CDTF">2015-03-19T05:32:40Z</dcterms:created>
  <dcterms:modified xsi:type="dcterms:W3CDTF">2017-05-22T11:46:22Z</dcterms:modified>
</cp:coreProperties>
</file>